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mindo.filho\Downloads\"/>
    </mc:Choice>
  </mc:AlternateContent>
  <xr:revisionPtr revIDLastSave="0" documentId="13_ncr:1_{2CE88FEF-6161-48E2-AB17-0BFE85D413CF}" xr6:coauthVersionLast="47" xr6:coauthVersionMax="47" xr10:uidLastSave="{00000000-0000-0000-0000-000000000000}"/>
  <bookViews>
    <workbookView xWindow="-120" yWindow="-120" windowWidth="29040" windowHeight="15720" xr2:uid="{92A26523-41F4-4652-A7BF-7DEC590968FC}"/>
  </bookViews>
  <sheets>
    <sheet name="Mensal" sheetId="4" r:id="rId1"/>
    <sheet name="Correção Monetária" sheetId="9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9" l="1"/>
  <c r="B15" i="9"/>
  <c r="C13" i="9"/>
  <c r="B13" i="9"/>
  <c r="S16" i="4"/>
  <c r="T16" i="4"/>
  <c r="U16" i="4" s="1"/>
  <c r="V16" i="4" s="1"/>
  <c r="W16" i="4"/>
  <c r="S22" i="4"/>
  <c r="T22" i="4"/>
  <c r="U22" i="4"/>
  <c r="V22" i="4"/>
  <c r="W22" i="4"/>
  <c r="S28" i="4"/>
  <c r="T28" i="4"/>
  <c r="U28" i="4" s="1"/>
  <c r="V28" i="4" s="1"/>
  <c r="W28" i="4"/>
  <c r="J20" i="4"/>
  <c r="P26" i="4"/>
  <c r="J14" i="4"/>
  <c r="K14" i="4" s="1"/>
  <c r="J26" i="4"/>
  <c r="P14" i="4"/>
  <c r="Q14" i="4" s="1"/>
  <c r="P20" i="4"/>
  <c r="Q20" i="4" s="1"/>
  <c r="L14" i="4" l="1"/>
  <c r="M15" i="4" s="1"/>
  <c r="L26" i="4"/>
  <c r="K26" i="4"/>
  <c r="M14" i="4"/>
  <c r="M16" i="4" l="1"/>
  <c r="M27" i="4"/>
  <c r="M28" i="4"/>
  <c r="M26" i="4"/>
  <c r="Q26" i="4"/>
  <c r="Q30" i="4" l="1"/>
  <c r="K20" i="4"/>
  <c r="L20" i="4"/>
  <c r="M21" i="4" l="1"/>
  <c r="M22" i="4"/>
  <c r="M20" i="4"/>
</calcChain>
</file>

<file path=xl/sharedStrings.xml><?xml version="1.0" encoding="utf-8"?>
<sst xmlns="http://schemas.openxmlformats.org/spreadsheetml/2006/main" count="138" uniqueCount="63">
  <si>
    <r>
      <rPr>
        <b/>
        <sz val="12"/>
        <color theme="1"/>
        <rFont val="Calibri"/>
        <family val="2"/>
        <scheme val="minor"/>
      </rPr>
      <t>UNIDADE:</t>
    </r>
    <r>
      <rPr>
        <sz val="12"/>
        <color theme="1"/>
        <rFont val="Calibri"/>
        <family val="2"/>
        <scheme val="minor"/>
      </rPr>
      <t xml:space="preserve"> Subsecretaria de Governança de Tecnologia da Informação - SUGOV</t>
    </r>
  </si>
  <si>
    <r>
      <rPr>
        <b/>
        <sz val="12"/>
        <color rgb="FF000000"/>
        <rFont val="Calibri"/>
        <scheme val="minor"/>
      </rPr>
      <t>Processo SEI n.</t>
    </r>
    <r>
      <rPr>
        <sz val="12"/>
        <color rgb="FF000000"/>
        <rFont val="Calibri"/>
        <scheme val="minor"/>
      </rPr>
      <t xml:space="preserve"> 0002128-48.2025.4.90.8000</t>
    </r>
  </si>
  <si>
    <r>
      <rPr>
        <b/>
        <sz val="12"/>
        <color rgb="FF000000"/>
        <rFont val="Calibri"/>
        <scheme val="minor"/>
      </rPr>
      <t xml:space="preserve">Objeto: </t>
    </r>
    <r>
      <rPr>
        <sz val="12"/>
        <color rgb="FF000000"/>
        <rFont val="Calibri"/>
        <scheme val="minor"/>
      </rPr>
      <t>Contratação de Subscrição Linux e ferramenta de gerenciamento centralizado Multi-Linux, com atualização de versão.</t>
    </r>
  </si>
  <si>
    <r>
      <rPr>
        <b/>
        <sz val="12"/>
        <color rgb="FF000000"/>
        <rFont val="Calibri"/>
        <scheme val="minor"/>
      </rPr>
      <t xml:space="preserve">Servidor Responsável pela pesquisa de preços: </t>
    </r>
    <r>
      <rPr>
        <sz val="12"/>
        <color rgb="FF000000"/>
        <rFont val="Calibri"/>
        <scheme val="minor"/>
      </rPr>
      <t xml:space="preserve">Equipe de Planejamento da Contratação </t>
    </r>
  </si>
  <si>
    <r>
      <rPr>
        <b/>
        <sz val="12"/>
        <color rgb="FF000000"/>
        <rFont val="Calibri"/>
        <scheme val="minor"/>
      </rPr>
      <t>Data base:</t>
    </r>
    <r>
      <rPr>
        <sz val="12"/>
        <color rgb="FF000000"/>
        <rFont val="Calibri"/>
        <scheme val="minor"/>
      </rPr>
      <t xml:space="preserve"> 27/11/2025</t>
    </r>
  </si>
  <si>
    <t>LOTE 1</t>
  </si>
  <si>
    <t>Item</t>
  </si>
  <si>
    <t>ESPECIFICAÇÃO / FORMATO</t>
  </si>
  <si>
    <t>UND</t>
  </si>
  <si>
    <t>Qtde</t>
  </si>
  <si>
    <t>Fonte</t>
  </si>
  <si>
    <t>EMPRESAS (RAZÃO + CNPJ)</t>
  </si>
  <si>
    <t>PORTE</t>
  </si>
  <si>
    <t>VALOR
UNITÁRIO</t>
  </si>
  <si>
    <t>MÉDIA VALORES</t>
  </si>
  <si>
    <t>25% acima média</t>
  </si>
  <si>
    <t>&lt; 75% da média</t>
  </si>
  <si>
    <t>AVALIAÇÃO</t>
  </si>
  <si>
    <t>OBSERVAÇÕES
AVALIAÇÃO</t>
  </si>
  <si>
    <t>Média / Mediana</t>
  </si>
  <si>
    <t>Valor unit.</t>
  </si>
  <si>
    <t xml:space="preserve">Valor total </t>
  </si>
  <si>
    <t>SUSE Linux Enterprise Server com Live Patching, x86-64, 1-2 Sockets com Máquinas Virtuais Ilimitadas, Priority Subscription, 3 Year
SKU: 874-007981</t>
  </si>
  <si>
    <t>Subscrição</t>
  </si>
  <si>
    <t>EES - BANCO DO ESTADO DO ESPÍRITO SANTO</t>
  </si>
  <si>
    <t>VS DATA COMERCIO &amp; DISTRIBUICAO LTDA - 07.268.152/0004-61</t>
  </si>
  <si>
    <t>CRITÉRIOS ESTATÍSTICOS DA AMOSTRA</t>
  </si>
  <si>
    <t>CRITÉRIOS ESTATÍSTICOS GERAIS</t>
  </si>
  <si>
    <t>MINISTÉRIO PÚBLICO DO ESTADO DO RIO GRANDE
DO NORTE - Contrato 54/2025</t>
  </si>
  <si>
    <t>O3S CONSULTORIA E
TECNOLOGIA DA INFORMAÇÃO LTDA - 31.060.985/0001-74</t>
  </si>
  <si>
    <t>MÉDIA</t>
  </si>
  <si>
    <t>DESVIO PADRÃO</t>
  </si>
  <si>
    <t>COEFICIENTE DE VARIAÇÃO(%)</t>
  </si>
  <si>
    <t>MÉTODO ESTATÍSTICO</t>
  </si>
  <si>
    <t>PREÇO MÍNIMO</t>
  </si>
  <si>
    <t>PRODESP
 Contrato PRO.00.7807</t>
  </si>
  <si>
    <t xml:space="preserve">SUSE SOFTWARE SOLUTIONS LTDA
CNPJ </t>
  </si>
  <si>
    <t>Preços execessivamente elevados: superior a 25% da média simples dos cesta de preços obtidos</t>
  </si>
  <si>
    <t>Inexequível: inferior a 75% da média da cesta de preços obtidos</t>
  </si>
  <si>
    <t>&lt;
75% da média</t>
  </si>
  <si>
    <t>SUSE Multi-Linux Support Professional, x86-64, 1-99 subscriptions, 1-2 Sockets with Unlimited Virtual Machines, Priority Subscription, 3 Year
SKU: BP-874-008267</t>
  </si>
  <si>
    <t>Proposta Comercial</t>
  </si>
  <si>
    <t>AMM TECNOLOGIA E SERVICOS DE INFORMATICA S/A - 07.192.480/0002-60_x000D_</t>
  </si>
  <si>
    <t>GWCLOUD TECNOLOGIA E SERVICOS S.A. - 35.378.420/0002-71</t>
  </si>
  <si>
    <t>SUSE Multi-Linux Manager Lifecycle Management+, X86-64, 1-2 Sockets with Unlimited Virtual Machines, Priority Subscription, 3 Year
SKU: 874-007940</t>
  </si>
  <si>
    <t>BRB - BANCO DE BRASÍLIA S.A. - Contrato 256/2023</t>
  </si>
  <si>
    <t>TECNISYS INFORMÁTICA E ASSESSORIA EMPRESARIAL LTDA - 26.990.812/0001-15</t>
  </si>
  <si>
    <t>PRODESP 
Contrato PRO.00.7807</t>
  </si>
  <si>
    <t>VALOR TOTAL</t>
  </si>
  <si>
    <t>VALORES ORIGINAIS</t>
  </si>
  <si>
    <t>ITEM</t>
  </si>
  <si>
    <t>BANESTES</t>
  </si>
  <si>
    <t>MPRN</t>
  </si>
  <si>
    <t>PRODESP</t>
  </si>
  <si>
    <t>BRB</t>
  </si>
  <si>
    <t>-</t>
  </si>
  <si>
    <t>Período</t>
  </si>
  <si>
    <t>IPCA (02/2024 - 10/2025)</t>
  </si>
  <si>
    <t>INPC (09/2025 - 10/2025)</t>
  </si>
  <si>
    <t>IPCA (07/2023 - 10/2025)</t>
  </si>
  <si>
    <t>Índice Período (%)</t>
  </si>
  <si>
    <t xml:space="preserve">VALORES ATUALIZADOS MONETARIAMENTE </t>
  </si>
  <si>
    <t>Índices INPC e IPCA calculados a partir da Calculadora do Cidadão, do Banco Central,  disponível em: 
https://www3.bcb.gov.br/CALCIDADAO/publico/exibirFormCorrecaoValores.do?method=exibirFormCorrecaoValores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</si>
</sst>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0.0000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</font>
    <font>
      <sz val="10"/>
      <color theme="1"/>
      <name val="Arial"/>
      <family val="2"/>
    </font>
    <font>
      <b/>
      <sz val="10"/>
      <color rgb="FF006100"/>
      <name val="Arial"/>
      <family val="2"/>
    </font>
    <font>
      <b/>
      <sz val="10"/>
      <color rgb="FF9C5700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9C0006"/>
      <name val="Arial"/>
      <family val="2"/>
    </font>
    <font>
      <sz val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Arial"/>
      <family val="1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2"/>
      <color rgb="FF000000"/>
      <name val="Calibri"/>
      <scheme val="minor"/>
    </font>
    <font>
      <sz val="12"/>
      <color rgb="FF000000"/>
      <name val="Calibri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7" fillId="5" borderId="0" applyNumberFormat="0" applyBorder="0" applyAlignment="0" applyProtection="0"/>
    <xf numFmtId="0" fontId="1" fillId="6" borderId="0" applyNumberFormat="0" applyBorder="0" applyAlignment="0" applyProtection="0"/>
    <xf numFmtId="0" fontId="23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24" fillId="0" borderId="0"/>
  </cellStyleXfs>
  <cellXfs count="112">
    <xf numFmtId="0" fontId="0" fillId="0" borderId="0" xfId="0"/>
    <xf numFmtId="44" fontId="0" fillId="0" borderId="0" xfId="0" applyNumberFormat="1"/>
    <xf numFmtId="0" fontId="0" fillId="0" borderId="0" xfId="0" applyAlignment="1">
      <alignment wrapText="1"/>
    </xf>
    <xf numFmtId="4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4" fontId="13" fillId="6" borderId="6" xfId="8" quotePrefix="1" applyNumberFormat="1" applyFont="1" applyBorder="1" applyAlignment="1">
      <alignment horizontal="center" vertical="center" wrapText="1"/>
    </xf>
    <xf numFmtId="44" fontId="13" fillId="0" borderId="7" xfId="0" applyNumberFormat="1" applyFont="1" applyBorder="1" applyAlignment="1">
      <alignment horizontal="center" vertical="center"/>
    </xf>
    <xf numFmtId="2" fontId="13" fillId="0" borderId="8" xfId="0" applyNumberFormat="1" applyFont="1" applyBorder="1" applyAlignment="1">
      <alignment horizontal="center" vertical="center"/>
    </xf>
    <xf numFmtId="44" fontId="13" fillId="0" borderId="9" xfId="0" applyNumberFormat="1" applyFont="1" applyBorder="1" applyAlignment="1">
      <alignment horizontal="center" vertical="center"/>
    </xf>
    <xf numFmtId="44" fontId="16" fillId="11" borderId="10" xfId="7" applyNumberFormat="1" applyFont="1" applyFill="1" applyBorder="1" applyAlignment="1">
      <alignment horizontal="center" vertical="center" wrapText="1"/>
    </xf>
    <xf numFmtId="44" fontId="16" fillId="11" borderId="4" xfId="7" applyNumberFormat="1" applyFont="1" applyFill="1" applyBorder="1" applyAlignment="1">
      <alignment horizontal="center" vertical="center" wrapText="1"/>
    </xf>
    <xf numFmtId="43" fontId="16" fillId="11" borderId="4" xfId="1" applyFont="1" applyFill="1" applyBorder="1" applyAlignment="1">
      <alignment horizontal="center" vertical="center" wrapText="1"/>
    </xf>
    <xf numFmtId="44" fontId="16" fillId="11" borderId="11" xfId="7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0" fillId="0" borderId="0" xfId="0" applyAlignment="1">
      <alignment horizontal="center"/>
    </xf>
    <xf numFmtId="0" fontId="8" fillId="0" borderId="0" xfId="0" applyFont="1"/>
    <xf numFmtId="4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wrapText="1"/>
    </xf>
    <xf numFmtId="44" fontId="8" fillId="0" borderId="0" xfId="0" applyNumberFormat="1" applyFont="1"/>
    <xf numFmtId="43" fontId="13" fillId="0" borderId="8" xfId="1" applyFont="1" applyBorder="1" applyAlignment="1">
      <alignment horizontal="left" vertical="center"/>
    </xf>
    <xf numFmtId="0" fontId="0" fillId="0" borderId="0" xfId="0" applyAlignment="1">
      <alignment vertical="center"/>
    </xf>
    <xf numFmtId="43" fontId="0" fillId="0" borderId="0" xfId="1" applyFont="1" applyAlignment="1">
      <alignment vertical="center"/>
    </xf>
    <xf numFmtId="0" fontId="21" fillId="3" borderId="8" xfId="5" applyFont="1" applyBorder="1" applyAlignment="1">
      <alignment horizontal="center" vertical="center"/>
    </xf>
    <xf numFmtId="9" fontId="14" fillId="2" borderId="17" xfId="4" applyNumberFormat="1" applyFont="1" applyBorder="1" applyAlignment="1">
      <alignment horizontal="center" vertical="center"/>
    </xf>
    <xf numFmtId="9" fontId="15" fillId="4" borderId="11" xfId="6" applyNumberFormat="1" applyFont="1" applyBorder="1" applyAlignment="1">
      <alignment horizontal="center" vertical="center"/>
    </xf>
    <xf numFmtId="44" fontId="13" fillId="6" borderId="9" xfId="8" applyNumberFormat="1" applyFont="1" applyBorder="1" applyAlignment="1">
      <alignment horizontal="center" vertical="center" wrapText="1"/>
    </xf>
    <xf numFmtId="43" fontId="0" fillId="0" borderId="0" xfId="1" applyFont="1" applyBorder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44" fontId="0" fillId="0" borderId="0" xfId="0" applyNumberFormat="1" applyAlignment="1">
      <alignment horizontal="center"/>
    </xf>
    <xf numFmtId="44" fontId="6" fillId="13" borderId="18" xfId="0" applyNumberFormat="1" applyFont="1" applyFill="1" applyBorder="1" applyAlignment="1">
      <alignment vertical="center"/>
    </xf>
    <xf numFmtId="44" fontId="18" fillId="5" borderId="15" xfId="7" applyNumberFormat="1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44" fontId="22" fillId="0" borderId="22" xfId="0" applyNumberFormat="1" applyFont="1" applyBorder="1" applyAlignment="1">
      <alignment horizontal="center" vertical="center"/>
    </xf>
    <xf numFmtId="44" fontId="9" fillId="8" borderId="22" xfId="0" applyNumberFormat="1" applyFont="1" applyFill="1" applyBorder="1" applyAlignment="1">
      <alignment horizontal="center" vertical="center" wrapText="1"/>
    </xf>
    <xf numFmtId="9" fontId="11" fillId="8" borderId="22" xfId="2" applyFont="1" applyFill="1" applyBorder="1" applyAlignment="1">
      <alignment horizontal="center" vertical="center"/>
    </xf>
    <xf numFmtId="44" fontId="10" fillId="8" borderId="22" xfId="0" applyNumberFormat="1" applyFont="1" applyFill="1" applyBorder="1" applyAlignment="1">
      <alignment horizontal="center" vertical="center" wrapText="1"/>
    </xf>
    <xf numFmtId="44" fontId="18" fillId="5" borderId="23" xfId="7" applyNumberFormat="1" applyFont="1" applyBorder="1" applyAlignment="1">
      <alignment horizontal="center" vertical="center" wrapText="1"/>
    </xf>
    <xf numFmtId="164" fontId="0" fillId="0" borderId="22" xfId="10" applyNumberFormat="1" applyFont="1" applyBorder="1" applyAlignment="1">
      <alignment horizontal="center" vertical="center"/>
    </xf>
    <xf numFmtId="164" fontId="0" fillId="14" borderId="22" xfId="10" applyNumberFormat="1" applyFont="1" applyFill="1" applyBorder="1" applyAlignment="1">
      <alignment horizontal="center" vertical="center"/>
    </xf>
    <xf numFmtId="0" fontId="19" fillId="0" borderId="1" xfId="3" applyFont="1" applyAlignment="1">
      <alignment horizontal="center"/>
    </xf>
    <xf numFmtId="0" fontId="22" fillId="0" borderId="28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44" fontId="22" fillId="0" borderId="0" xfId="0" applyNumberFormat="1" applyFont="1" applyAlignment="1">
      <alignment horizontal="center" vertical="center"/>
    </xf>
    <xf numFmtId="0" fontId="22" fillId="0" borderId="32" xfId="0" applyFont="1" applyBorder="1" applyAlignment="1">
      <alignment horizontal="center" vertical="center" wrapText="1"/>
    </xf>
    <xf numFmtId="44" fontId="10" fillId="8" borderId="31" xfId="0" applyNumberFormat="1" applyFont="1" applyFill="1" applyBorder="1" applyAlignment="1">
      <alignment horizontal="center" vertical="center" wrapText="1"/>
    </xf>
    <xf numFmtId="9" fontId="11" fillId="8" borderId="32" xfId="2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14" borderId="22" xfId="0" applyFill="1" applyBorder="1" applyAlignment="1">
      <alignment horizontal="center" vertical="center"/>
    </xf>
    <xf numFmtId="0" fontId="25" fillId="15" borderId="34" xfId="0" applyFont="1" applyFill="1" applyBorder="1" applyAlignment="1">
      <alignment horizontal="center" vertical="center" wrapText="1"/>
    </xf>
    <xf numFmtId="0" fontId="25" fillId="15" borderId="29" xfId="0" applyFont="1" applyFill="1" applyBorder="1" applyAlignment="1">
      <alignment horizontal="center" vertical="center" wrapText="1"/>
    </xf>
    <xf numFmtId="0" fontId="25" fillId="15" borderId="35" xfId="0" applyFont="1" applyFill="1" applyBorder="1" applyAlignment="1">
      <alignment horizontal="center" vertical="center" wrapText="1"/>
    </xf>
    <xf numFmtId="0" fontId="7" fillId="15" borderId="39" xfId="0" applyFont="1" applyFill="1" applyBorder="1" applyAlignment="1">
      <alignment horizontal="center" vertical="center"/>
    </xf>
    <xf numFmtId="0" fontId="7" fillId="15" borderId="40" xfId="0" applyFont="1" applyFill="1" applyBorder="1" applyAlignment="1">
      <alignment horizontal="center" vertical="center"/>
    </xf>
    <xf numFmtId="0" fontId="7" fillId="15" borderId="41" xfId="0" applyFont="1" applyFill="1" applyBorder="1" applyAlignment="1">
      <alignment horizontal="center" vertical="center"/>
    </xf>
    <xf numFmtId="0" fontId="7" fillId="15" borderId="25" xfId="0" applyFont="1" applyFill="1" applyBorder="1" applyAlignment="1">
      <alignment horizontal="center" vertical="center"/>
    </xf>
    <xf numFmtId="165" fontId="7" fillId="15" borderId="26" xfId="0" applyNumberFormat="1" applyFont="1" applyFill="1" applyBorder="1" applyAlignment="1">
      <alignment horizontal="center" vertical="center"/>
    </xf>
    <xf numFmtId="0" fontId="7" fillId="15" borderId="26" xfId="0" applyFont="1" applyFill="1" applyBorder="1" applyAlignment="1">
      <alignment horizontal="center" vertical="center"/>
    </xf>
    <xf numFmtId="0" fontId="7" fillId="15" borderId="27" xfId="0" applyFont="1" applyFill="1" applyBorder="1" applyAlignment="1">
      <alignment horizontal="center" vertical="center"/>
    </xf>
    <xf numFmtId="0" fontId="7" fillId="15" borderId="40" xfId="0" applyFont="1" applyFill="1" applyBorder="1" applyAlignment="1">
      <alignment horizontal="center" vertical="center" wrapText="1"/>
    </xf>
    <xf numFmtId="164" fontId="0" fillId="0" borderId="22" xfId="0" applyNumberFormat="1" applyBorder="1" applyAlignment="1">
      <alignment horizontal="center" vertical="center"/>
    </xf>
    <xf numFmtId="0" fontId="22" fillId="0" borderId="36" xfId="0" applyFont="1" applyBorder="1" applyAlignment="1">
      <alignment horizontal="center" vertical="center" wrapText="1"/>
    </xf>
    <xf numFmtId="0" fontId="0" fillId="0" borderId="22" xfId="0" applyBorder="1" applyAlignment="1">
      <alignment vertical="center"/>
    </xf>
    <xf numFmtId="44" fontId="16" fillId="11" borderId="14" xfId="7" applyNumberFormat="1" applyFont="1" applyFill="1" applyBorder="1" applyAlignment="1">
      <alignment horizontal="center" vertical="center" wrapText="1"/>
    </xf>
    <xf numFmtId="44" fontId="16" fillId="11" borderId="13" xfId="7" applyNumberFormat="1" applyFont="1" applyFill="1" applyBorder="1" applyAlignment="1">
      <alignment horizontal="center" vertical="center" wrapText="1"/>
    </xf>
    <xf numFmtId="44" fontId="16" fillId="11" borderId="12" xfId="7" applyNumberFormat="1" applyFont="1" applyFill="1" applyBorder="1" applyAlignment="1">
      <alignment horizontal="center" vertical="center" wrapText="1"/>
    </xf>
    <xf numFmtId="0" fontId="17" fillId="12" borderId="14" xfId="0" applyFont="1" applyFill="1" applyBorder="1" applyAlignment="1">
      <alignment horizontal="center" vertical="center" wrapText="1"/>
    </xf>
    <xf numFmtId="0" fontId="17" fillId="12" borderId="12" xfId="0" applyFont="1" applyFill="1" applyBorder="1" applyAlignment="1">
      <alignment horizontal="center" vertical="center" wrapText="1"/>
    </xf>
    <xf numFmtId="0" fontId="18" fillId="5" borderId="4" xfId="7" applyFont="1" applyBorder="1" applyAlignment="1">
      <alignment horizontal="center" vertical="center" wrapText="1"/>
    </xf>
    <xf numFmtId="0" fontId="18" fillId="5" borderId="15" xfId="7" applyFont="1" applyBorder="1" applyAlignment="1">
      <alignment horizontal="center" vertical="center" wrapText="1"/>
    </xf>
    <xf numFmtId="44" fontId="9" fillId="7" borderId="22" xfId="10" applyFont="1" applyFill="1" applyBorder="1" applyAlignment="1">
      <alignment horizontal="center" vertical="center"/>
    </xf>
    <xf numFmtId="9" fontId="18" fillId="5" borderId="15" xfId="7" applyNumberFormat="1" applyFont="1" applyBorder="1" applyAlignment="1">
      <alignment horizontal="center" vertical="center" wrapText="1"/>
    </xf>
    <xf numFmtId="9" fontId="18" fillId="5" borderId="5" xfId="7" applyNumberFormat="1" applyFont="1" applyBorder="1" applyAlignment="1">
      <alignment horizontal="center" vertical="center" wrapText="1"/>
    </xf>
    <xf numFmtId="9" fontId="18" fillId="5" borderId="16" xfId="7" applyNumberFormat="1" applyFont="1" applyBorder="1" applyAlignment="1">
      <alignment horizontal="center" vertical="center" wrapText="1"/>
    </xf>
    <xf numFmtId="9" fontId="18" fillId="5" borderId="0" xfId="7" applyNumberFormat="1" applyFont="1" applyBorder="1" applyAlignment="1">
      <alignment horizontal="center" vertical="center" wrapText="1"/>
    </xf>
    <xf numFmtId="44" fontId="18" fillId="5" borderId="15" xfId="7" applyNumberFormat="1" applyFont="1" applyBorder="1" applyAlignment="1">
      <alignment horizontal="center" vertical="center" wrapText="1"/>
    </xf>
    <xf numFmtId="44" fontId="18" fillId="5" borderId="5" xfId="7" applyNumberFormat="1" applyFont="1" applyBorder="1" applyAlignment="1">
      <alignment horizontal="center" vertical="center" wrapText="1"/>
    </xf>
    <xf numFmtId="0" fontId="11" fillId="9" borderId="31" xfId="0" applyFont="1" applyFill="1" applyBorder="1" applyAlignment="1">
      <alignment horizontal="center" vertical="center" wrapText="1"/>
    </xf>
    <xf numFmtId="0" fontId="11" fillId="9" borderId="22" xfId="0" applyFont="1" applyFill="1" applyBorder="1" applyAlignment="1">
      <alignment horizontal="center" vertical="center" wrapText="1"/>
    </xf>
    <xf numFmtId="0" fontId="18" fillId="5" borderId="5" xfId="7" applyFont="1" applyBorder="1" applyAlignment="1">
      <alignment horizontal="center" vertical="center" wrapText="1"/>
    </xf>
    <xf numFmtId="44" fontId="18" fillId="5" borderId="3" xfId="7" applyNumberFormat="1" applyFont="1" applyBorder="1" applyAlignment="1">
      <alignment horizontal="center" vertical="center" wrapText="1"/>
    </xf>
    <xf numFmtId="44" fontId="18" fillId="5" borderId="2" xfId="7" applyNumberFormat="1" applyFont="1" applyBorder="1" applyAlignment="1">
      <alignment horizontal="center" vertical="center" wrapText="1"/>
    </xf>
    <xf numFmtId="44" fontId="11" fillId="8" borderId="28" xfId="10" applyFont="1" applyFill="1" applyBorder="1" applyAlignment="1">
      <alignment horizontal="center" vertical="center"/>
    </xf>
    <xf numFmtId="44" fontId="11" fillId="8" borderId="29" xfId="10" applyFont="1" applyFill="1" applyBorder="1" applyAlignment="1">
      <alignment horizontal="center" vertical="center"/>
    </xf>
    <xf numFmtId="44" fontId="11" fillId="8" borderId="24" xfId="10" applyFont="1" applyFill="1" applyBorder="1" applyAlignment="1">
      <alignment horizontal="center" vertical="center"/>
    </xf>
    <xf numFmtId="44" fontId="11" fillId="8" borderId="22" xfId="10" applyFont="1" applyFill="1" applyBorder="1" applyAlignment="1">
      <alignment horizontal="center" vertical="center"/>
    </xf>
    <xf numFmtId="0" fontId="11" fillId="9" borderId="32" xfId="0" applyFont="1" applyFill="1" applyBorder="1" applyAlignment="1">
      <alignment horizontal="center" vertical="center"/>
    </xf>
    <xf numFmtId="0" fontId="12" fillId="10" borderId="22" xfId="0" applyFont="1" applyFill="1" applyBorder="1" applyAlignment="1">
      <alignment horizontal="center" vertical="center" wrapText="1"/>
    </xf>
    <xf numFmtId="0" fontId="18" fillId="5" borderId="2" xfId="7" applyFont="1" applyBorder="1" applyAlignment="1">
      <alignment horizontal="center" vertical="center"/>
    </xf>
    <xf numFmtId="0" fontId="18" fillId="5" borderId="23" xfId="7" applyFont="1" applyBorder="1" applyAlignment="1">
      <alignment horizontal="center" vertical="center"/>
    </xf>
    <xf numFmtId="0" fontId="18" fillId="5" borderId="22" xfId="7" applyFont="1" applyBorder="1" applyAlignment="1">
      <alignment horizontal="center" vertical="center" wrapText="1"/>
    </xf>
    <xf numFmtId="0" fontId="18" fillId="5" borderId="31" xfId="7" applyFont="1" applyBorder="1" applyAlignment="1">
      <alignment horizontal="center" vertical="center" wrapText="1"/>
    </xf>
    <xf numFmtId="0" fontId="6" fillId="13" borderId="19" xfId="0" applyFont="1" applyFill="1" applyBorder="1" applyAlignment="1">
      <alignment horizontal="center" vertical="center"/>
    </xf>
    <xf numFmtId="0" fontId="6" fillId="13" borderId="20" xfId="0" applyFont="1" applyFill="1" applyBorder="1" applyAlignment="1">
      <alignment horizontal="center" vertical="center"/>
    </xf>
    <xf numFmtId="0" fontId="6" fillId="13" borderId="21" xfId="0" applyFont="1" applyFill="1" applyBorder="1" applyAlignment="1">
      <alignment horizontal="center" vertical="center"/>
    </xf>
    <xf numFmtId="0" fontId="11" fillId="9" borderId="22" xfId="0" applyFont="1" applyFill="1" applyBorder="1" applyAlignment="1">
      <alignment horizontal="center" vertical="center"/>
    </xf>
    <xf numFmtId="0" fontId="19" fillId="0" borderId="1" xfId="3" applyFont="1" applyAlignment="1">
      <alignment horizontal="center"/>
    </xf>
    <xf numFmtId="0" fontId="28" fillId="0" borderId="0" xfId="0" applyFont="1" applyAlignment="1">
      <alignment horizontal="justify" vertical="center" wrapText="1"/>
    </xf>
    <xf numFmtId="0" fontId="27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/>
    </xf>
    <xf numFmtId="0" fontId="11" fillId="9" borderId="33" xfId="0" applyFont="1" applyFill="1" applyBorder="1" applyAlignment="1">
      <alignment horizontal="center" vertical="center"/>
    </xf>
    <xf numFmtId="0" fontId="18" fillId="5" borderId="32" xfId="7" applyFont="1" applyBorder="1" applyAlignment="1">
      <alignment horizontal="center" vertical="center"/>
    </xf>
    <xf numFmtId="0" fontId="18" fillId="5" borderId="2" xfId="7" applyFont="1" applyBorder="1" applyAlignment="1">
      <alignment horizontal="center" vertical="center" wrapText="1"/>
    </xf>
    <xf numFmtId="0" fontId="18" fillId="5" borderId="23" xfId="7" applyFont="1" applyBorder="1" applyAlignment="1">
      <alignment horizontal="center" vertical="center" wrapText="1"/>
    </xf>
    <xf numFmtId="0" fontId="25" fillId="15" borderId="37" xfId="0" applyFont="1" applyFill="1" applyBorder="1" applyAlignment="1">
      <alignment horizontal="center" vertical="center"/>
    </xf>
    <xf numFmtId="0" fontId="25" fillId="15" borderId="38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 vertical="center" wrapText="1"/>
    </xf>
    <xf numFmtId="44" fontId="22" fillId="9" borderId="30" xfId="0" applyNumberFormat="1" applyFont="1" applyFill="1" applyBorder="1" applyAlignment="1">
      <alignment horizontal="center" vertical="center"/>
    </xf>
    <xf numFmtId="44" fontId="22" fillId="9" borderId="31" xfId="0" applyNumberFormat="1" applyFont="1" applyFill="1" applyBorder="1" applyAlignment="1">
      <alignment horizontal="center" vertical="center"/>
    </xf>
    <xf numFmtId="44" fontId="22" fillId="9" borderId="22" xfId="0" applyNumberFormat="1" applyFont="1" applyFill="1" applyBorder="1" applyAlignment="1">
      <alignment horizontal="center" vertical="center"/>
    </xf>
  </cellXfs>
  <cellStyles count="12">
    <cellStyle name="20% - Ênfase4" xfId="8" builtinId="42"/>
    <cellStyle name="Bom" xfId="4" builtinId="26"/>
    <cellStyle name="Ênfase2" xfId="7" builtinId="33"/>
    <cellStyle name="Hyperlink" xfId="9" xr:uid="{00000000-000B-0000-0000-000008000000}"/>
    <cellStyle name="Moeda" xfId="10" builtinId="4"/>
    <cellStyle name="Neutro" xfId="6" builtinId="28"/>
    <cellStyle name="Normal" xfId="0" builtinId="0"/>
    <cellStyle name="Normal 2" xfId="11" xr:uid="{515161F2-E421-4BAE-8482-947E664FA4EC}"/>
    <cellStyle name="Porcentagem" xfId="2" builtinId="5"/>
    <cellStyle name="Ruim" xfId="5" builtinId="27"/>
    <cellStyle name="Título 1" xfId="3" builtinId="16"/>
    <cellStyle name="Vírgula" xfId="1" builtinId="3"/>
  </cellStyles>
  <dxfs count="78"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9C0006"/>
      </font>
    </dxf>
    <dxf>
      <font>
        <color rgb="FFC0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C00000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9C0006"/>
      </font>
    </dxf>
    <dxf>
      <font>
        <color rgb="FFC0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C00000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9C0006"/>
      </font>
    </dxf>
    <dxf>
      <font>
        <color rgb="FFC00000"/>
      </font>
    </dxf>
    <dxf>
      <font>
        <color rgb="FFFF0000"/>
      </font>
    </dxf>
    <dxf>
      <font>
        <color rgb="FF9C0006"/>
      </font>
    </dxf>
    <dxf>
      <font>
        <color rgb="FFFF0000"/>
      </font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9C0006"/>
      </font>
    </dxf>
    <dxf>
      <font>
        <color rgb="FFFF0000"/>
      </font>
    </dxf>
    <dxf>
      <font>
        <color rgb="FFC00000"/>
      </font>
    </dxf>
    <dxf>
      <font>
        <color rgb="FFFF0000"/>
      </font>
    </dxf>
    <dxf>
      <font>
        <color theme="9" tint="-0.24994659260841701"/>
      </font>
    </dxf>
    <dxf>
      <font>
        <color rgb="FF9C0006"/>
      </font>
    </dxf>
    <dxf>
      <font>
        <color rgb="FFC00000"/>
      </font>
    </dxf>
    <dxf>
      <font>
        <color rgb="FFC00000"/>
      </font>
    </dxf>
    <dxf>
      <font>
        <color rgb="FF9C0006"/>
      </font>
    </dxf>
    <dxf>
      <font>
        <color rgb="FFC00000"/>
      </font>
    </dxf>
    <dxf>
      <font>
        <color rgb="FFFF0000"/>
      </font>
    </dxf>
    <dxf>
      <font>
        <color theme="6" tint="-0.24994659260841701"/>
      </font>
    </dxf>
    <dxf>
      <font>
        <color rgb="FF006100"/>
      </font>
      <fill>
        <patternFill>
          <bgColor rgb="FFC6EFCE"/>
        </patternFill>
      </fill>
    </dxf>
    <dxf>
      <font>
        <color rgb="FFC00000"/>
      </font>
    </dxf>
    <dxf>
      <font>
        <color theme="6" tint="-0.24994659260841701"/>
      </font>
    </dxf>
    <dxf>
      <font>
        <color rgb="FF006100"/>
      </font>
      <fill>
        <patternFill>
          <bgColor rgb="FFC6EFCE"/>
        </patternFill>
      </fill>
    </dxf>
    <dxf>
      <font>
        <color rgb="FFFF0000"/>
      </font>
    </dxf>
    <dxf>
      <font>
        <color rgb="FFC00000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theme="6" tint="-0.24994659260841701"/>
      </font>
    </dxf>
    <dxf>
      <font>
        <color rgb="FFC00000"/>
      </font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ont>
        <color rgb="FFC00000"/>
      </font>
    </dxf>
    <dxf>
      <font>
        <color rgb="FFFF0000"/>
      </font>
    </dxf>
    <dxf>
      <font>
        <color theme="9" tint="-0.24994659260841701"/>
      </font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FF0000"/>
      </font>
    </dxf>
    <dxf>
      <font>
        <color theme="9" tint="-0.24994659260841701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ont>
        <color rgb="FFFF0000"/>
      </font>
    </dxf>
    <dxf>
      <font>
        <color rgb="FFC00000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FF0000"/>
      </font>
    </dxf>
    <dxf>
      <font>
        <color rgb="FFC00000"/>
      </font>
    </dxf>
  </dxfs>
  <tableStyles count="0" defaultTableStyle="TableStyleMedium2" defaultPivotStyle="PivotStyleLight16"/>
  <colors>
    <mruColors>
      <color rgb="FFFFFF99"/>
      <color rgb="FF008A3E"/>
      <color rgb="FF00502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504825</xdr:colOff>
      <xdr:row>0</xdr:row>
      <xdr:rowOff>133350</xdr:rowOff>
    </xdr:from>
    <xdr:ext cx="2314575" cy="1114425"/>
    <xdr:pic>
      <xdr:nvPicPr>
        <xdr:cNvPr id="9" name="Imagem 1" descr="Jurisprudência">
          <a:extLst>
            <a:ext uri="{FF2B5EF4-FFF2-40B4-BE49-F238E27FC236}">
              <a16:creationId xmlns:a16="http://schemas.microsoft.com/office/drawing/2014/main" id="{D91D2B5E-90CA-4D4A-98C7-E812CB066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133350"/>
          <a:ext cx="2314575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0</xdr:col>
      <xdr:colOff>-28575</xdr:colOff>
      <xdr:row>0</xdr:row>
      <xdr:rowOff>123825</xdr:rowOff>
    </xdr:from>
    <xdr:to>
      <xdr:col>0</xdr:col>
      <xdr:colOff>-28575</xdr:colOff>
      <xdr:row>0</xdr:row>
      <xdr:rowOff>123825</xdr:rowOff>
    </xdr:to>
    <xdr:sp macro="" textlink="">
      <xdr:nvSpPr>
        <xdr:cNvPr id="4" name="Seta: para a Esquerda 3">
          <a:extLst>
            <a:ext uri="{FF2B5EF4-FFF2-40B4-BE49-F238E27FC236}">
              <a16:creationId xmlns:a16="http://schemas.microsoft.com/office/drawing/2014/main" id="{B837EBC8-415B-4CD0-AEB9-BAAB291B8A98}"/>
            </a:ext>
            <a:ext uri="{147F2762-F138-4A5C-976F-8EAC2B608ADB}">
              <a16:predDERef xmlns:a16="http://schemas.microsoft.com/office/drawing/2014/main" pred="{D91D2B5E-90CA-4D4A-98C7-E812CB066D85}"/>
            </a:ext>
          </a:extLst>
        </xdr:cNvPr>
        <xdr:cNvSpPr/>
      </xdr:nvSpPr>
      <xdr:spPr>
        <a:xfrm rot="10800000">
          <a:off x="-28575" y="123825"/>
          <a:ext cx="0" cy="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17</xdr:col>
      <xdr:colOff>152400</xdr:colOff>
      <xdr:row>21</xdr:row>
      <xdr:rowOff>209550</xdr:rowOff>
    </xdr:from>
    <xdr:to>
      <xdr:col>17</xdr:col>
      <xdr:colOff>504939</xdr:colOff>
      <xdr:row>21</xdr:row>
      <xdr:rowOff>474425</xdr:rowOff>
    </xdr:to>
    <xdr:sp macro="" textlink="">
      <xdr:nvSpPr>
        <xdr:cNvPr id="12" name="Seta: para a Esquerda 11">
          <a:extLst>
            <a:ext uri="{FF2B5EF4-FFF2-40B4-BE49-F238E27FC236}">
              <a16:creationId xmlns:a16="http://schemas.microsoft.com/office/drawing/2014/main" id="{99754602-313E-4BC1-8E23-041C20C8E661}"/>
            </a:ext>
            <a:ext uri="{147F2762-F138-4A5C-976F-8EAC2B608ADB}">
              <a16:predDERef xmlns:a16="http://schemas.microsoft.com/office/drawing/2014/main" pred="{B837EBC8-415B-4CD0-AEB9-BAAB291B8A98}"/>
            </a:ext>
          </a:extLst>
        </xdr:cNvPr>
        <xdr:cNvSpPr/>
      </xdr:nvSpPr>
      <xdr:spPr>
        <a:xfrm rot="10800000">
          <a:off x="16954500" y="7553325"/>
          <a:ext cx="352539" cy="2648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17</xdr:col>
      <xdr:colOff>152400</xdr:colOff>
      <xdr:row>15</xdr:row>
      <xdr:rowOff>209550</xdr:rowOff>
    </xdr:from>
    <xdr:to>
      <xdr:col>17</xdr:col>
      <xdr:colOff>504939</xdr:colOff>
      <xdr:row>15</xdr:row>
      <xdr:rowOff>474425</xdr:rowOff>
    </xdr:to>
    <xdr:sp macro="" textlink="">
      <xdr:nvSpPr>
        <xdr:cNvPr id="6" name="Seta: para a Esquerda 11">
          <a:extLst>
            <a:ext uri="{FF2B5EF4-FFF2-40B4-BE49-F238E27FC236}">
              <a16:creationId xmlns:a16="http://schemas.microsoft.com/office/drawing/2014/main" id="{1846FA31-FE46-4D6A-8642-91BAE6F1EA2C}"/>
            </a:ext>
            <a:ext uri="{147F2762-F138-4A5C-976F-8EAC2B608ADB}">
              <a16:predDERef xmlns:a16="http://schemas.microsoft.com/office/drawing/2014/main" pred="{44B81A15-50C8-4CE4-977B-CAA77A51E12C}"/>
            </a:ext>
          </a:extLst>
        </xdr:cNvPr>
        <xdr:cNvSpPr/>
      </xdr:nvSpPr>
      <xdr:spPr>
        <a:xfrm rot="10800000">
          <a:off x="16954500" y="7553325"/>
          <a:ext cx="352539" cy="2648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17</xdr:col>
      <xdr:colOff>152400</xdr:colOff>
      <xdr:row>27</xdr:row>
      <xdr:rowOff>209550</xdr:rowOff>
    </xdr:from>
    <xdr:to>
      <xdr:col>17</xdr:col>
      <xdr:colOff>504939</xdr:colOff>
      <xdr:row>27</xdr:row>
      <xdr:rowOff>474425</xdr:rowOff>
    </xdr:to>
    <xdr:sp macro="" textlink="">
      <xdr:nvSpPr>
        <xdr:cNvPr id="8" name="Seta: para a Esquerda 11">
          <a:extLst>
            <a:ext uri="{FF2B5EF4-FFF2-40B4-BE49-F238E27FC236}">
              <a16:creationId xmlns:a16="http://schemas.microsoft.com/office/drawing/2014/main" id="{3442C97D-270F-43B0-83FD-4E2F670F025A}"/>
            </a:ext>
            <a:ext uri="{147F2762-F138-4A5C-976F-8EAC2B608ADB}">
              <a16:predDERef xmlns:a16="http://schemas.microsoft.com/office/drawing/2014/main" pred="{1846FA31-FE46-4D6A-8642-91BAE6F1EA2C}"/>
            </a:ext>
          </a:extLst>
        </xdr:cNvPr>
        <xdr:cNvSpPr/>
      </xdr:nvSpPr>
      <xdr:spPr>
        <a:xfrm rot="10800000">
          <a:off x="16954500" y="7553325"/>
          <a:ext cx="352539" cy="2648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97019-CD2A-4C6C-A345-FCED3EC55E02}">
  <dimension ref="A1:Z40"/>
  <sheetViews>
    <sheetView showGridLines="0" tabSelected="1" topLeftCell="A11" zoomScale="90" zoomScaleNormal="90" workbookViewId="0">
      <selection activeCell="I14" sqref="I14:I16"/>
    </sheetView>
  </sheetViews>
  <sheetFormatPr defaultColWidth="0" defaultRowHeight="15" zeroHeight="1" x14ac:dyDescent="0.25"/>
  <cols>
    <col min="1" max="1" width="8.7109375" customWidth="1"/>
    <col min="2" max="2" width="8" customWidth="1"/>
    <col min="3" max="3" width="18" customWidth="1"/>
    <col min="4" max="5" width="9.140625" customWidth="1"/>
    <col min="6" max="6" width="26.28515625" customWidth="1"/>
    <col min="7" max="7" width="28.28515625" customWidth="1"/>
    <col min="8" max="8" width="9.28515625" customWidth="1"/>
    <col min="9" max="9" width="19" customWidth="1"/>
    <col min="10" max="10" width="15.42578125" customWidth="1"/>
    <col min="11" max="12" width="15.7109375" customWidth="1"/>
    <col min="13" max="13" width="17.5703125" customWidth="1"/>
    <col min="14" max="14" width="10.85546875" style="15" bestFit="1" customWidth="1"/>
    <col min="15" max="15" width="9.140625" style="15" customWidth="1"/>
    <col min="16" max="16" width="14.7109375" customWidth="1"/>
    <col min="17" max="17" width="17" bestFit="1" customWidth="1"/>
    <col min="18" max="18" width="9.140625" customWidth="1"/>
    <col min="19" max="19" width="14.28515625" bestFit="1" customWidth="1"/>
    <col min="20" max="20" width="13.42578125" bestFit="1" customWidth="1"/>
    <col min="21" max="21" width="17.42578125" customWidth="1"/>
    <col min="22" max="22" width="14.85546875" customWidth="1"/>
    <col min="23" max="23" width="15" customWidth="1"/>
    <col min="24" max="24" width="26.7109375" customWidth="1"/>
    <col min="25" max="25" width="24.5703125" customWidth="1"/>
    <col min="26" max="26" width="9.140625" customWidth="1"/>
  </cols>
  <sheetData>
    <row r="1" spans="1:26" ht="21.75" customHeight="1" x14ac:dyDescent="0.25">
      <c r="B1" s="4"/>
      <c r="E1" s="4"/>
      <c r="F1" s="3"/>
      <c r="G1" s="3"/>
      <c r="H1" s="3"/>
      <c r="I1" s="3"/>
      <c r="J1" s="3"/>
      <c r="M1" s="2"/>
      <c r="P1" s="1"/>
      <c r="U1" s="27"/>
    </row>
    <row r="2" spans="1:26" ht="21.75" customHeight="1" x14ac:dyDescent="0.25">
      <c r="B2" s="4"/>
      <c r="E2" s="4"/>
      <c r="F2" s="3"/>
      <c r="G2" s="3"/>
      <c r="H2" s="3"/>
      <c r="I2" s="3"/>
      <c r="J2" s="3"/>
      <c r="M2" s="2"/>
      <c r="P2" s="1"/>
      <c r="U2" s="27"/>
    </row>
    <row r="3" spans="1:26" ht="21.75" customHeight="1" x14ac:dyDescent="0.25">
      <c r="B3" s="4"/>
      <c r="E3" s="4"/>
      <c r="F3" s="15"/>
      <c r="G3" s="3"/>
      <c r="H3" s="3"/>
      <c r="I3" s="3"/>
      <c r="J3" s="3"/>
      <c r="M3" s="2"/>
      <c r="P3" s="1"/>
      <c r="U3" s="27"/>
    </row>
    <row r="4" spans="1:26" ht="21.75" customHeight="1" x14ac:dyDescent="0.25">
      <c r="B4" s="4"/>
      <c r="E4" s="4"/>
      <c r="F4" s="3"/>
      <c r="G4" s="3"/>
      <c r="H4" s="3"/>
      <c r="I4" s="3"/>
      <c r="J4" s="3"/>
      <c r="M4" s="2"/>
      <c r="P4" s="1"/>
      <c r="R4" s="14"/>
      <c r="U4" s="27"/>
    </row>
    <row r="5" spans="1:26" ht="21.75" customHeight="1" x14ac:dyDescent="0.25">
      <c r="B5" s="4"/>
      <c r="E5" s="4"/>
      <c r="F5" s="3"/>
      <c r="G5" s="3"/>
      <c r="H5" s="3"/>
      <c r="I5" s="3"/>
      <c r="J5" s="3"/>
      <c r="M5" s="2"/>
      <c r="O5" s="30"/>
      <c r="P5" s="1"/>
      <c r="U5" s="27"/>
    </row>
    <row r="6" spans="1:26" ht="15.75" x14ac:dyDescent="0.25">
      <c r="B6" s="28" t="s">
        <v>0</v>
      </c>
      <c r="C6" s="28"/>
      <c r="D6" s="28"/>
      <c r="E6" s="28"/>
      <c r="F6" s="17"/>
      <c r="G6" s="17"/>
      <c r="H6" s="17"/>
      <c r="I6" s="17"/>
      <c r="J6" s="17"/>
      <c r="K6" s="16"/>
      <c r="L6" s="16"/>
      <c r="M6" s="18"/>
      <c r="N6" s="29"/>
      <c r="O6" s="29"/>
      <c r="P6" s="19"/>
      <c r="U6" s="27"/>
    </row>
    <row r="7" spans="1:26" ht="15.75" x14ac:dyDescent="0.25">
      <c r="B7" s="101" t="s">
        <v>1</v>
      </c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U7" s="27"/>
    </row>
    <row r="8" spans="1:26" ht="15.75" x14ac:dyDescent="0.25">
      <c r="B8" s="98" t="s">
        <v>2</v>
      </c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U8" s="27"/>
    </row>
    <row r="9" spans="1:26" ht="15.75" customHeight="1" x14ac:dyDescent="0.25">
      <c r="B9" s="99" t="s">
        <v>3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U9" s="27"/>
    </row>
    <row r="10" spans="1:26" ht="15.75" x14ac:dyDescent="0.25">
      <c r="B10" s="99" t="s">
        <v>4</v>
      </c>
      <c r="C10" s="100"/>
      <c r="D10" s="16"/>
      <c r="E10" s="16"/>
      <c r="F10" s="17"/>
      <c r="G10" s="17"/>
      <c r="H10" s="17"/>
      <c r="I10" s="17"/>
      <c r="J10" s="17"/>
      <c r="K10" s="16"/>
      <c r="L10" s="16"/>
      <c r="M10" s="18"/>
      <c r="N10" s="29"/>
      <c r="O10" s="29"/>
      <c r="P10" s="19"/>
      <c r="U10" s="27"/>
    </row>
    <row r="11" spans="1:26" ht="19.5" customHeight="1" x14ac:dyDescent="0.3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97"/>
      <c r="S11" s="97"/>
      <c r="T11" s="97"/>
      <c r="U11" s="97"/>
      <c r="V11" s="97"/>
      <c r="W11" s="97"/>
      <c r="X11" s="97"/>
      <c r="Y11" s="97"/>
      <c r="Z11" s="97"/>
    </row>
    <row r="12" spans="1:26" s="21" customFormat="1" ht="28.15" customHeight="1" x14ac:dyDescent="0.25">
      <c r="A12" s="91" t="s">
        <v>5</v>
      </c>
      <c r="B12" s="103" t="s">
        <v>6</v>
      </c>
      <c r="C12" s="104" t="s">
        <v>7</v>
      </c>
      <c r="D12" s="69" t="s">
        <v>8</v>
      </c>
      <c r="E12" s="70" t="s">
        <v>9</v>
      </c>
      <c r="F12" s="70" t="s">
        <v>10</v>
      </c>
      <c r="G12" s="69" t="s">
        <v>11</v>
      </c>
      <c r="H12" s="70" t="s">
        <v>12</v>
      </c>
      <c r="I12" s="70" t="s">
        <v>13</v>
      </c>
      <c r="J12" s="76" t="s">
        <v>14</v>
      </c>
      <c r="K12" s="72" t="s">
        <v>15</v>
      </c>
      <c r="L12" s="72" t="s">
        <v>16</v>
      </c>
      <c r="M12" s="72" t="s">
        <v>17</v>
      </c>
      <c r="N12" s="74" t="s">
        <v>18</v>
      </c>
      <c r="O12" s="74"/>
      <c r="P12" s="81" t="s">
        <v>19</v>
      </c>
      <c r="Q12" s="81"/>
      <c r="U12" s="22"/>
    </row>
    <row r="13" spans="1:26" s="13" customFormat="1" ht="25.5" customHeight="1" x14ac:dyDescent="0.25">
      <c r="A13" s="91"/>
      <c r="B13" s="103"/>
      <c r="C13" s="105"/>
      <c r="D13" s="70"/>
      <c r="E13" s="70"/>
      <c r="F13" s="70"/>
      <c r="G13" s="70"/>
      <c r="H13" s="70"/>
      <c r="I13" s="70"/>
      <c r="J13" s="76"/>
      <c r="K13" s="72"/>
      <c r="L13" s="72"/>
      <c r="M13" s="72"/>
      <c r="N13" s="74"/>
      <c r="O13" s="74"/>
      <c r="P13" s="32" t="s">
        <v>20</v>
      </c>
      <c r="Q13" s="38" t="s">
        <v>21</v>
      </c>
    </row>
    <row r="14" spans="1:26" s="21" customFormat="1" ht="50.1" customHeight="1" x14ac:dyDescent="0.25">
      <c r="A14" s="91"/>
      <c r="B14" s="102">
        <v>1</v>
      </c>
      <c r="C14" s="88" t="s">
        <v>22</v>
      </c>
      <c r="D14" s="79" t="s">
        <v>23</v>
      </c>
      <c r="E14" s="79">
        <v>12</v>
      </c>
      <c r="F14" s="33" t="s">
        <v>24</v>
      </c>
      <c r="G14" s="33" t="s">
        <v>25</v>
      </c>
      <c r="H14" s="33"/>
      <c r="I14" s="111">
        <v>40005.769999999997</v>
      </c>
      <c r="J14" s="86">
        <f>ROUND(AVERAGE(I14:I16),2)</f>
        <v>48427.99</v>
      </c>
      <c r="K14" s="86">
        <f>J14*1.25</f>
        <v>60534.987499999996</v>
      </c>
      <c r="L14" s="86">
        <f>J14*0.75</f>
        <v>36320.9925</v>
      </c>
      <c r="M14" s="35" t="str">
        <f>IF(I14&gt;$K$14,"EXCESSIVAMENTE ELEVADO",IF(I14&lt;$L$14,"INEXEQUÍVEL","VÁLIDO"))</f>
        <v>VÁLIDO</v>
      </c>
      <c r="N14" s="36"/>
      <c r="O14" s="37"/>
      <c r="P14" s="71">
        <f>ROUND(AVERAGE(I14:I16),2)</f>
        <v>48427.99</v>
      </c>
      <c r="Q14" s="71">
        <f>P14*E14</f>
        <v>581135.88</v>
      </c>
      <c r="S14" s="64" t="s">
        <v>26</v>
      </c>
      <c r="T14" s="65"/>
      <c r="U14" s="65"/>
      <c r="V14" s="65"/>
      <c r="W14" s="66"/>
      <c r="X14" s="67" t="s">
        <v>27</v>
      </c>
      <c r="Y14" s="68"/>
    </row>
    <row r="15" spans="1:26" s="21" customFormat="1" ht="50.1" customHeight="1" x14ac:dyDescent="0.25">
      <c r="A15" s="91"/>
      <c r="B15" s="102"/>
      <c r="C15" s="88"/>
      <c r="D15" s="79"/>
      <c r="E15" s="79"/>
      <c r="F15" s="33" t="s">
        <v>28</v>
      </c>
      <c r="G15" s="33" t="s">
        <v>29</v>
      </c>
      <c r="H15" s="33"/>
      <c r="I15" s="111">
        <v>50921.21</v>
      </c>
      <c r="J15" s="86"/>
      <c r="K15" s="86"/>
      <c r="L15" s="86"/>
      <c r="M15" s="35" t="str">
        <f t="shared" ref="M15:M16" si="0">IF(I15&gt;$K$14,"EXCESSIVAMENTE ELEVADO",IF(I15&lt;$L$14,"INEXEQUÍVEL","VÁLIDO"))</f>
        <v>VÁLIDO</v>
      </c>
      <c r="N15" s="36"/>
      <c r="O15" s="37"/>
      <c r="P15" s="71"/>
      <c r="Q15" s="71"/>
      <c r="S15" s="12" t="s">
        <v>30</v>
      </c>
      <c r="T15" s="10" t="s">
        <v>31</v>
      </c>
      <c r="U15" s="11" t="s">
        <v>32</v>
      </c>
      <c r="V15" s="10" t="s">
        <v>33</v>
      </c>
      <c r="W15" s="9" t="s">
        <v>34</v>
      </c>
      <c r="X15" s="25">
        <v>0.25</v>
      </c>
      <c r="Y15" s="24">
        <v>0.75</v>
      </c>
    </row>
    <row r="16" spans="1:26" s="21" customFormat="1" ht="50.1" customHeight="1" x14ac:dyDescent="0.25">
      <c r="A16" s="91"/>
      <c r="B16" s="102"/>
      <c r="C16" s="88"/>
      <c r="D16" s="79"/>
      <c r="E16" s="79"/>
      <c r="F16" s="33" t="s">
        <v>35</v>
      </c>
      <c r="G16" s="33" t="s">
        <v>36</v>
      </c>
      <c r="H16" s="33"/>
      <c r="I16" s="111">
        <v>54356.99</v>
      </c>
      <c r="J16" s="86"/>
      <c r="K16" s="86"/>
      <c r="L16" s="86"/>
      <c r="M16" s="35" t="str">
        <f t="shared" si="0"/>
        <v>VÁLIDO</v>
      </c>
      <c r="N16" s="36"/>
      <c r="O16" s="37"/>
      <c r="P16" s="71"/>
      <c r="Q16" s="71"/>
      <c r="R16"/>
      <c r="S16" s="8">
        <f>ROUND(AVERAGE(I14:I16),2)</f>
        <v>48427.99</v>
      </c>
      <c r="T16" s="7">
        <f>_xlfn.STDEV.S(I14:I16)</f>
        <v>7493.4296786184386</v>
      </c>
      <c r="U16" s="20">
        <f>(T16/S16)*100</f>
        <v>15.473344399836622</v>
      </c>
      <c r="V16" s="23" t="str">
        <f>IF(U16&gt;25,"Mediana","Média")</f>
        <v>Média</v>
      </c>
      <c r="W16" s="6">
        <f>MIN(I14:I16)</f>
        <v>40005.769999999997</v>
      </c>
      <c r="X16" s="26" t="s">
        <v>37</v>
      </c>
      <c r="Y16" s="5" t="s">
        <v>38</v>
      </c>
    </row>
    <row r="17" spans="1:25" x14ac:dyDescent="0.25">
      <c r="A17" s="91"/>
      <c r="F17" s="43"/>
      <c r="G17" s="43"/>
      <c r="H17" s="43"/>
      <c r="I17" s="44"/>
      <c r="J17" s="1"/>
    </row>
    <row r="18" spans="1:25" s="21" customFormat="1" ht="28.15" customHeight="1" x14ac:dyDescent="0.25">
      <c r="A18" s="91"/>
      <c r="B18" s="89" t="s">
        <v>6</v>
      </c>
      <c r="C18" s="69" t="s">
        <v>7</v>
      </c>
      <c r="D18" s="69" t="s">
        <v>8</v>
      </c>
      <c r="E18" s="70" t="s">
        <v>9</v>
      </c>
      <c r="F18" s="70" t="s">
        <v>10</v>
      </c>
      <c r="G18" s="69" t="s">
        <v>11</v>
      </c>
      <c r="H18" s="70" t="s">
        <v>12</v>
      </c>
      <c r="I18" s="70" t="s">
        <v>13</v>
      </c>
      <c r="J18" s="76" t="s">
        <v>14</v>
      </c>
      <c r="K18" s="72" t="s">
        <v>15</v>
      </c>
      <c r="L18" s="72" t="s">
        <v>39</v>
      </c>
      <c r="M18" s="72" t="s">
        <v>17</v>
      </c>
      <c r="N18" s="74" t="s">
        <v>18</v>
      </c>
      <c r="O18" s="74"/>
      <c r="P18" s="81" t="s">
        <v>19</v>
      </c>
      <c r="Q18" s="82"/>
      <c r="U18" s="22"/>
    </row>
    <row r="19" spans="1:25" s="13" customFormat="1" ht="28.15" customHeight="1" x14ac:dyDescent="0.25">
      <c r="A19" s="91"/>
      <c r="B19" s="90"/>
      <c r="C19" s="70"/>
      <c r="D19" s="70"/>
      <c r="E19" s="80"/>
      <c r="F19" s="80"/>
      <c r="G19" s="70"/>
      <c r="H19" s="80"/>
      <c r="I19" s="80"/>
      <c r="J19" s="77"/>
      <c r="K19" s="73"/>
      <c r="L19" s="73"/>
      <c r="M19" s="73"/>
      <c r="N19" s="75"/>
      <c r="O19" s="75"/>
      <c r="P19" s="32" t="s">
        <v>20</v>
      </c>
      <c r="Q19" s="38" t="s">
        <v>21</v>
      </c>
    </row>
    <row r="20" spans="1:25" s="21" customFormat="1" ht="50.1" customHeight="1" x14ac:dyDescent="0.25">
      <c r="A20" s="92"/>
      <c r="B20" s="96">
        <v>2</v>
      </c>
      <c r="C20" s="88" t="s">
        <v>40</v>
      </c>
      <c r="D20" s="79" t="s">
        <v>23</v>
      </c>
      <c r="E20" s="79">
        <v>6</v>
      </c>
      <c r="F20" s="33" t="s">
        <v>41</v>
      </c>
      <c r="G20" s="33" t="s">
        <v>42</v>
      </c>
      <c r="H20" s="33"/>
      <c r="I20" s="34">
        <v>23802</v>
      </c>
      <c r="J20" s="86">
        <f>ROUND(AVERAGE(I20:I22),2)</f>
        <v>28669</v>
      </c>
      <c r="K20" s="86">
        <f>J20*1.25</f>
        <v>35836.25</v>
      </c>
      <c r="L20" s="86">
        <f>J20*0.75</f>
        <v>21501.75</v>
      </c>
      <c r="M20" s="35" t="str">
        <f>IF(I20&gt;$K$20,"EXCESSIVAMENTE ELEVADO",IF(I20&lt;$L$20,"INEXEQUÍVEL","VÁLIDO"))</f>
        <v>VÁLIDO</v>
      </c>
      <c r="N20" s="36"/>
      <c r="O20" s="37"/>
      <c r="P20" s="71">
        <f>ROUND(AVERAGE(I20:I22),2)</f>
        <v>28669</v>
      </c>
      <c r="Q20" s="71">
        <f>P20*E20</f>
        <v>172014</v>
      </c>
      <c r="S20" s="64" t="s">
        <v>26</v>
      </c>
      <c r="T20" s="65"/>
      <c r="U20" s="65"/>
      <c r="V20" s="65"/>
      <c r="W20" s="66"/>
      <c r="X20" s="67" t="s">
        <v>27</v>
      </c>
      <c r="Y20" s="68"/>
    </row>
    <row r="21" spans="1:25" s="21" customFormat="1" ht="50.1" customHeight="1" x14ac:dyDescent="0.25">
      <c r="A21" s="92"/>
      <c r="B21" s="96"/>
      <c r="C21" s="88"/>
      <c r="D21" s="79"/>
      <c r="E21" s="79"/>
      <c r="F21" s="33" t="s">
        <v>41</v>
      </c>
      <c r="G21" s="33" t="s">
        <v>43</v>
      </c>
      <c r="H21" s="63"/>
      <c r="I21" s="34">
        <v>26404.99</v>
      </c>
      <c r="J21" s="86"/>
      <c r="K21" s="86"/>
      <c r="L21" s="86"/>
      <c r="M21" s="35" t="str">
        <f t="shared" ref="M21:M22" si="1">IF(I21&gt;$K$20,"EXCESSIVAMENTE ELEVADO",IF(I21&lt;$L$20,"INEXEQUÍVEL","VÁLIDO"))</f>
        <v>VÁLIDO</v>
      </c>
      <c r="N21" s="36"/>
      <c r="O21" s="37"/>
      <c r="P21" s="71"/>
      <c r="Q21" s="71"/>
      <c r="S21" s="12" t="s">
        <v>30</v>
      </c>
      <c r="T21" s="10" t="s">
        <v>31</v>
      </c>
      <c r="U21" s="11" t="s">
        <v>32</v>
      </c>
      <c r="V21" s="10" t="s">
        <v>33</v>
      </c>
      <c r="W21" s="9" t="s">
        <v>34</v>
      </c>
      <c r="X21" s="25">
        <v>0.25</v>
      </c>
      <c r="Y21" s="24">
        <v>0.75</v>
      </c>
    </row>
    <row r="22" spans="1:25" s="21" customFormat="1" ht="50.1" customHeight="1" x14ac:dyDescent="0.25">
      <c r="A22" s="92"/>
      <c r="B22" s="96"/>
      <c r="C22" s="88"/>
      <c r="D22" s="79"/>
      <c r="E22" s="79"/>
      <c r="F22" s="33" t="s">
        <v>41</v>
      </c>
      <c r="G22" s="33" t="s">
        <v>29</v>
      </c>
      <c r="H22" s="33"/>
      <c r="I22" s="34">
        <v>35800</v>
      </c>
      <c r="J22" s="86"/>
      <c r="K22" s="86"/>
      <c r="L22" s="86"/>
      <c r="M22" s="35" t="str">
        <f t="shared" si="1"/>
        <v>VÁLIDO</v>
      </c>
      <c r="N22" s="36"/>
      <c r="O22" s="37"/>
      <c r="P22" s="71"/>
      <c r="Q22" s="71"/>
      <c r="R22"/>
      <c r="S22" s="8">
        <f>ROUND(AVERAGE(I20:I22),2)</f>
        <v>28669</v>
      </c>
      <c r="T22" s="7">
        <f>_xlfn.STDEV.S(I20:I22)</f>
        <v>6311.2832007471543</v>
      </c>
      <c r="U22" s="20">
        <f>(T22/S22)*100</f>
        <v>22.014312326021678</v>
      </c>
      <c r="V22" s="23" t="str">
        <f>IF(U22&gt;25,"Mediana","Média")</f>
        <v>Média</v>
      </c>
      <c r="W22" s="6">
        <f>MIN(I20:I22)</f>
        <v>23802</v>
      </c>
      <c r="X22" s="26" t="s">
        <v>37</v>
      </c>
      <c r="Y22" s="5" t="s">
        <v>38</v>
      </c>
    </row>
    <row r="23" spans="1:25" x14ac:dyDescent="0.25">
      <c r="A23" s="91"/>
    </row>
    <row r="24" spans="1:25" ht="45.75" customHeight="1" x14ac:dyDescent="0.25">
      <c r="A24" s="91"/>
      <c r="B24" s="89" t="s">
        <v>6</v>
      </c>
      <c r="C24" s="69" t="s">
        <v>7</v>
      </c>
      <c r="D24" s="69" t="s">
        <v>8</v>
      </c>
      <c r="E24" s="70" t="s">
        <v>9</v>
      </c>
      <c r="F24" s="70" t="s">
        <v>10</v>
      </c>
      <c r="G24" s="69" t="s">
        <v>11</v>
      </c>
      <c r="H24" s="70" t="s">
        <v>12</v>
      </c>
      <c r="I24" s="70" t="s">
        <v>13</v>
      </c>
      <c r="J24" s="76" t="s">
        <v>14</v>
      </c>
      <c r="K24" s="72" t="s">
        <v>15</v>
      </c>
      <c r="L24" s="72" t="s">
        <v>39</v>
      </c>
      <c r="M24" s="72" t="s">
        <v>17</v>
      </c>
      <c r="N24" s="74" t="s">
        <v>18</v>
      </c>
      <c r="O24" s="74"/>
      <c r="P24" s="81" t="s">
        <v>19</v>
      </c>
      <c r="Q24" s="82"/>
      <c r="R24" s="21"/>
    </row>
    <row r="25" spans="1:25" ht="36.75" customHeight="1" x14ac:dyDescent="0.25">
      <c r="A25" s="91"/>
      <c r="B25" s="90"/>
      <c r="C25" s="70"/>
      <c r="D25" s="70"/>
      <c r="E25" s="80"/>
      <c r="F25" s="80"/>
      <c r="G25" s="70"/>
      <c r="H25" s="80"/>
      <c r="I25" s="80"/>
      <c r="J25" s="77"/>
      <c r="K25" s="73"/>
      <c r="L25" s="73"/>
      <c r="M25" s="73"/>
      <c r="N25" s="75"/>
      <c r="O25" s="75"/>
      <c r="P25" s="32" t="s">
        <v>20</v>
      </c>
      <c r="Q25" s="38" t="s">
        <v>21</v>
      </c>
      <c r="R25" s="21"/>
    </row>
    <row r="26" spans="1:25" ht="50.1" customHeight="1" x14ac:dyDescent="0.25">
      <c r="A26" s="91"/>
      <c r="B26" s="87">
        <v>3</v>
      </c>
      <c r="C26" s="88" t="s">
        <v>44</v>
      </c>
      <c r="D26" s="79" t="s">
        <v>23</v>
      </c>
      <c r="E26" s="78">
        <v>58</v>
      </c>
      <c r="F26" s="33" t="s">
        <v>24</v>
      </c>
      <c r="G26" s="45" t="s">
        <v>25</v>
      </c>
      <c r="H26" s="33"/>
      <c r="I26" s="109">
        <v>8397.77</v>
      </c>
      <c r="J26" s="83">
        <f>ROUND(AVERAGE(I26:I28),2)</f>
        <v>9537.32</v>
      </c>
      <c r="K26" s="83">
        <f>J26*1.25</f>
        <v>11921.65</v>
      </c>
      <c r="L26" s="83">
        <f>J26*0.75</f>
        <v>7152.99</v>
      </c>
      <c r="M26" s="35" t="str">
        <f>IF(I26&gt;$K$26,"EXCESSIVAMENTE ELEVADO",IF(I26&lt;$L$26,"INEXEQUÍVEL","VÁLIDO"))</f>
        <v>VÁLIDO</v>
      </c>
      <c r="N26" s="47"/>
      <c r="O26" s="46"/>
      <c r="P26" s="71">
        <f>ROUND(MEDIAN(I26:I28),2)</f>
        <v>9214.18</v>
      </c>
      <c r="Q26" s="71">
        <f>P26*E26</f>
        <v>534422.44000000006</v>
      </c>
      <c r="R26" s="21"/>
      <c r="S26" s="64" t="s">
        <v>26</v>
      </c>
      <c r="T26" s="65"/>
      <c r="U26" s="65"/>
      <c r="V26" s="65"/>
      <c r="W26" s="66"/>
      <c r="X26" s="67" t="s">
        <v>27</v>
      </c>
      <c r="Y26" s="68"/>
    </row>
    <row r="27" spans="1:25" ht="50.1" customHeight="1" x14ac:dyDescent="0.25">
      <c r="A27" s="91"/>
      <c r="B27" s="87"/>
      <c r="C27" s="88"/>
      <c r="D27" s="79"/>
      <c r="E27" s="79"/>
      <c r="F27" s="62" t="s">
        <v>45</v>
      </c>
      <c r="G27" s="42" t="s">
        <v>46</v>
      </c>
      <c r="H27" s="33"/>
      <c r="I27" s="110">
        <v>9214.18</v>
      </c>
      <c r="J27" s="84"/>
      <c r="K27" s="84"/>
      <c r="L27" s="84"/>
      <c r="M27" s="35" t="str">
        <f t="shared" ref="M27:M28" si="2">IF(I27&gt;$K$26,"EXCESSIVAMENTE ELEVADO",IF(I27&lt;$L$26,"INEXEQUÍVEL","VÁLIDO"))</f>
        <v>VÁLIDO</v>
      </c>
      <c r="N27" s="47"/>
      <c r="O27" s="46"/>
      <c r="P27" s="71"/>
      <c r="Q27" s="71"/>
      <c r="R27" s="21"/>
      <c r="S27" s="12" t="s">
        <v>30</v>
      </c>
      <c r="T27" s="10" t="s">
        <v>31</v>
      </c>
      <c r="U27" s="11" t="s">
        <v>32</v>
      </c>
      <c r="V27" s="10" t="s">
        <v>33</v>
      </c>
      <c r="W27" s="9" t="s">
        <v>34</v>
      </c>
      <c r="X27" s="25">
        <v>0.25</v>
      </c>
      <c r="Y27" s="24">
        <v>0.75</v>
      </c>
    </row>
    <row r="28" spans="1:25" ht="50.1" customHeight="1" x14ac:dyDescent="0.25">
      <c r="A28" s="91"/>
      <c r="B28" s="87"/>
      <c r="C28" s="88"/>
      <c r="D28" s="79"/>
      <c r="E28" s="79"/>
      <c r="F28" s="33" t="s">
        <v>47</v>
      </c>
      <c r="G28" s="33" t="s">
        <v>36</v>
      </c>
      <c r="H28" s="45"/>
      <c r="I28" s="110">
        <v>11000</v>
      </c>
      <c r="J28" s="85"/>
      <c r="K28" s="85"/>
      <c r="L28" s="85"/>
      <c r="M28" s="35" t="str">
        <f t="shared" si="2"/>
        <v>VÁLIDO</v>
      </c>
      <c r="N28" s="36"/>
      <c r="O28" s="46"/>
      <c r="P28" s="71"/>
      <c r="Q28" s="71"/>
      <c r="S28" s="8">
        <f>ROUND(AVERAGE(I26:I28),2)</f>
        <v>9537.32</v>
      </c>
      <c r="T28" s="7">
        <f>_xlfn.STDEV.S(I26:I28)</f>
        <v>1330.8693482958142</v>
      </c>
      <c r="U28" s="20">
        <f>(T28/S28)*100</f>
        <v>13.954332540963438</v>
      </c>
      <c r="V28" s="23" t="str">
        <f>IF(U28&gt;25,"Mediana","Média")</f>
        <v>Média</v>
      </c>
      <c r="W28" s="6">
        <f>MIN(I26:I28)</f>
        <v>8397.77</v>
      </c>
      <c r="X28" s="26" t="s">
        <v>37</v>
      </c>
      <c r="Y28" s="5" t="s">
        <v>38</v>
      </c>
    </row>
    <row r="29" spans="1:25" x14ac:dyDescent="0.25"/>
    <row r="30" spans="1:25" ht="32.25" customHeight="1" x14ac:dyDescent="0.25">
      <c r="A30" s="93" t="s">
        <v>48</v>
      </c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5"/>
      <c r="Q30" s="31">
        <f>SUM(Q14,Q20,Q26)</f>
        <v>1287572.32</v>
      </c>
    </row>
    <row r="31" spans="1:25" x14ac:dyDescent="0.25"/>
    <row r="32" spans="1:25" x14ac:dyDescent="0.25"/>
    <row r="33" spans="2:2" x14ac:dyDescent="0.25">
      <c r="B33" s="14"/>
    </row>
    <row r="34" spans="2:2" x14ac:dyDescent="0.25"/>
    <row r="35" spans="2:2" x14ac:dyDescent="0.25"/>
    <row r="36" spans="2:2" x14ac:dyDescent="0.25"/>
    <row r="37" spans="2:2" x14ac:dyDescent="0.25"/>
    <row r="38" spans="2:2" x14ac:dyDescent="0.25"/>
    <row r="39" spans="2:2" x14ac:dyDescent="0.25"/>
    <row r="40" spans="2:2" x14ac:dyDescent="0.25"/>
  </sheetData>
  <mergeCells count="82">
    <mergeCell ref="B7:Q7"/>
    <mergeCell ref="B14:B16"/>
    <mergeCell ref="C14:C16"/>
    <mergeCell ref="D14:D16"/>
    <mergeCell ref="E14:E16"/>
    <mergeCell ref="F12:F13"/>
    <mergeCell ref="G12:G13"/>
    <mergeCell ref="H12:H13"/>
    <mergeCell ref="I12:I13"/>
    <mergeCell ref="J12:J13"/>
    <mergeCell ref="B12:B13"/>
    <mergeCell ref="C12:C13"/>
    <mergeCell ref="D12:D13"/>
    <mergeCell ref="J14:J16"/>
    <mergeCell ref="K14:K16"/>
    <mergeCell ref="L14:L16"/>
    <mergeCell ref="R11:Z11"/>
    <mergeCell ref="P14:P16"/>
    <mergeCell ref="B8:Q8"/>
    <mergeCell ref="B10:C10"/>
    <mergeCell ref="B9:Q9"/>
    <mergeCell ref="Q14:Q16"/>
    <mergeCell ref="L12:L13"/>
    <mergeCell ref="M12:M13"/>
    <mergeCell ref="N12:O13"/>
    <mergeCell ref="P12:Q12"/>
    <mergeCell ref="K12:K13"/>
    <mergeCell ref="E12:E13"/>
    <mergeCell ref="S14:W14"/>
    <mergeCell ref="X14:Y14"/>
    <mergeCell ref="A12:A28"/>
    <mergeCell ref="A30:P30"/>
    <mergeCell ref="Q20:Q22"/>
    <mergeCell ref="P20:P22"/>
    <mergeCell ref="C24:C25"/>
    <mergeCell ref="D24:D25"/>
    <mergeCell ref="E24:E25"/>
    <mergeCell ref="F24:F25"/>
    <mergeCell ref="G24:G25"/>
    <mergeCell ref="B20:B22"/>
    <mergeCell ref="C20:C22"/>
    <mergeCell ref="D20:D22"/>
    <mergeCell ref="B24:B25"/>
    <mergeCell ref="H24:H25"/>
    <mergeCell ref="I24:I25"/>
    <mergeCell ref="H18:H19"/>
    <mergeCell ref="B26:B28"/>
    <mergeCell ref="C26:C28"/>
    <mergeCell ref="D26:D28"/>
    <mergeCell ref="B18:B19"/>
    <mergeCell ref="C18:C19"/>
    <mergeCell ref="D18:D19"/>
    <mergeCell ref="E26:E28"/>
    <mergeCell ref="E20:E22"/>
    <mergeCell ref="I18:I19"/>
    <mergeCell ref="J18:J19"/>
    <mergeCell ref="P18:Q18"/>
    <mergeCell ref="J26:J28"/>
    <mergeCell ref="K26:K28"/>
    <mergeCell ref="L26:L28"/>
    <mergeCell ref="J20:J22"/>
    <mergeCell ref="K20:K22"/>
    <mergeCell ref="L20:L22"/>
    <mergeCell ref="F18:F19"/>
    <mergeCell ref="E18:E19"/>
    <mergeCell ref="K18:K19"/>
    <mergeCell ref="P24:Q24"/>
    <mergeCell ref="K24:K25"/>
    <mergeCell ref="S26:W26"/>
    <mergeCell ref="X26:Y26"/>
    <mergeCell ref="S20:W20"/>
    <mergeCell ref="X20:Y20"/>
    <mergeCell ref="G18:G19"/>
    <mergeCell ref="P26:P28"/>
    <mergeCell ref="Q26:Q28"/>
    <mergeCell ref="L24:L25"/>
    <mergeCell ref="M24:M25"/>
    <mergeCell ref="N24:O25"/>
    <mergeCell ref="J24:J25"/>
    <mergeCell ref="L18:L19"/>
    <mergeCell ref="M18:M19"/>
    <mergeCell ref="N18:O19"/>
  </mergeCells>
  <conditionalFormatting sqref="M12:M16">
    <cfRule type="containsText" dxfId="77" priority="799" operator="containsText" text="Excessivamente elevado">
      <formula>NOT(ISERROR(SEARCH("Excessivamente elevado",M12)))</formula>
    </cfRule>
  </conditionalFormatting>
  <conditionalFormatting sqref="M14:M16">
    <cfRule type="containsText" dxfId="76" priority="1024" operator="containsText" text="Inexequível">
      <formula>NOT(ISERROR(SEARCH("Inexequível",M14)))</formula>
    </cfRule>
    <cfRule type="containsText" dxfId="75" priority="1023" operator="containsText" text="Válido">
      <formula>NOT(ISERROR(SEARCH("Válido",M14)))</formula>
    </cfRule>
    <cfRule type="aboveAverage" dxfId="74" priority="1025" aboveAverage="0"/>
  </conditionalFormatting>
  <conditionalFormatting sqref="M20:M22">
    <cfRule type="aboveAverage" dxfId="73" priority="1055" aboveAverage="0"/>
  </conditionalFormatting>
  <conditionalFormatting sqref="M24:M28">
    <cfRule type="containsText" dxfId="72" priority="87" operator="containsText" text="Excessivamente elevado">
      <formula>NOT(ISERROR(SEARCH("Excessivamente elevado",M24)))</formula>
    </cfRule>
  </conditionalFormatting>
  <conditionalFormatting sqref="M26:M28">
    <cfRule type="aboveAverage" dxfId="71" priority="93" aboveAverage="0"/>
    <cfRule type="cellIs" dxfId="70" priority="89" operator="lessThan">
      <formula>"K$25"</formula>
    </cfRule>
    <cfRule type="cellIs" dxfId="69" priority="90" operator="greaterThan">
      <formula>"J$25"</formula>
    </cfRule>
    <cfRule type="containsText" dxfId="68" priority="91" operator="containsText" text="Válido">
      <formula>NOT(ISERROR(SEARCH("Válido",M26)))</formula>
    </cfRule>
    <cfRule type="containsText" dxfId="67" priority="92" operator="containsText" text="Inexequível">
      <formula>NOT(ISERROR(SEARCH("Inexequível",M26)))</formula>
    </cfRule>
  </conditionalFormatting>
  <conditionalFormatting sqref="M14:N16 M20:M22">
    <cfRule type="cellIs" dxfId="66" priority="802" operator="greaterThan">
      <formula>"J$25"</formula>
    </cfRule>
    <cfRule type="cellIs" dxfId="65" priority="800" operator="lessThan">
      <formula>"K$25"</formula>
    </cfRule>
  </conditionalFormatting>
  <conditionalFormatting sqref="M20:N22">
    <cfRule type="containsText" dxfId="64" priority="857" operator="containsText" text="Válido">
      <formula>NOT(ISERROR(SEARCH("Válido",M20)))</formula>
    </cfRule>
    <cfRule type="containsText" dxfId="63" priority="858" operator="containsText" text="Inexequível">
      <formula>NOT(ISERROR(SEARCH("Inexequível",M20)))</formula>
    </cfRule>
  </conditionalFormatting>
  <conditionalFormatting sqref="M6:O6 M10:O10 M18:M22">
    <cfRule type="containsText" dxfId="62" priority="784" operator="containsText" text="Excessivamente elevado">
      <formula>NOT(ISERROR(SEARCH("Excessivamente elevado",M6)))</formula>
    </cfRule>
  </conditionalFormatting>
  <conditionalFormatting sqref="M14:O16 M20:O22">
    <cfRule type="containsText" priority="788" operator="containsText" text="Excessivamente elevado">
      <formula>NOT(ISERROR(SEARCH("Excessivamente elevado",M14)))</formula>
    </cfRule>
  </conditionalFormatting>
  <conditionalFormatting sqref="M14:O16">
    <cfRule type="cellIs" dxfId="61" priority="787" operator="greaterThan">
      <formula>"J&amp;25"</formula>
    </cfRule>
  </conditionalFormatting>
  <conditionalFormatting sqref="M20:O22">
    <cfRule type="cellIs" dxfId="60" priority="601" operator="greaterThan">
      <formula>"J&amp;25"</formula>
    </cfRule>
  </conditionalFormatting>
  <conditionalFormatting sqref="M26:O28">
    <cfRule type="containsText" priority="88" operator="containsText" text="Excessivamente elevado">
      <formula>NOT(ISERROR(SEARCH("Excessivamente elevado",M26)))</formula>
    </cfRule>
    <cfRule type="cellIs" dxfId="59" priority="86" operator="greaterThan">
      <formula>"J&amp;25"</formula>
    </cfRule>
  </conditionalFormatting>
  <conditionalFormatting sqref="N12">
    <cfRule type="containsText" dxfId="58" priority="798" operator="containsText" text="Excessivamente elevado">
      <formula>NOT(ISERROR(SEARCH("Excessivamente elevado",N12)))</formula>
    </cfRule>
  </conditionalFormatting>
  <conditionalFormatting sqref="N14:N16">
    <cfRule type="cellIs" dxfId="57" priority="1026" operator="between">
      <formula>75</formula>
      <formula>100</formula>
    </cfRule>
    <cfRule type="containsText" dxfId="56" priority="1027" operator="containsText" text="Válido">
      <formula>NOT(ISERROR(SEARCH("Válido",N14)))</formula>
    </cfRule>
    <cfRule type="containsText" dxfId="55" priority="1028" operator="containsText" text="Inexequível">
      <formula>NOT(ISERROR(SEARCH("Inexequível",N14)))</formula>
    </cfRule>
    <cfRule type="aboveAverage" dxfId="54" priority="1029" aboveAverage="0"/>
  </conditionalFormatting>
  <conditionalFormatting sqref="N18">
    <cfRule type="containsText" dxfId="53" priority="598" operator="containsText" text="Excessivamente elevado">
      <formula>NOT(ISERROR(SEARCH("Excessivamente elevado",N18)))</formula>
    </cfRule>
  </conditionalFormatting>
  <conditionalFormatting sqref="N20:N22">
    <cfRule type="aboveAverage" dxfId="52" priority="1058" aboveAverage="0"/>
    <cfRule type="cellIs" dxfId="51" priority="1056" operator="greaterThan">
      <formula>"J$25"</formula>
    </cfRule>
    <cfRule type="cellIs" dxfId="50" priority="1057" operator="between">
      <formula>75</formula>
      <formula>100</formula>
    </cfRule>
  </conditionalFormatting>
  <conditionalFormatting sqref="N24">
    <cfRule type="containsText" dxfId="49" priority="460" operator="containsText" text="Excessivamente elevado">
      <formula>NOT(ISERROR(SEARCH("Excessivamente elevado",N24)))</formula>
    </cfRule>
  </conditionalFormatting>
  <conditionalFormatting sqref="N26:N28">
    <cfRule type="cellIs" dxfId="48" priority="1036" operator="greaterThan">
      <formula>"J$25"</formula>
    </cfRule>
    <cfRule type="cellIs" dxfId="47" priority="1037" operator="between">
      <formula>75</formula>
      <formula>100</formula>
    </cfRule>
    <cfRule type="aboveAverage" dxfId="46" priority="1038" aboveAverage="0"/>
  </conditionalFormatting>
  <conditionalFormatting sqref="N14:O16">
    <cfRule type="containsText" dxfId="45" priority="792" operator="containsText" text="Excessivamente elevado">
      <formula>NOT(ISERROR(SEARCH("Excessivamente elevado",N14)))</formula>
    </cfRule>
  </conditionalFormatting>
  <conditionalFormatting sqref="N20:O22">
    <cfRule type="cellIs" dxfId="44" priority="600" operator="lessThan">
      <formula>"K$25"</formula>
    </cfRule>
    <cfRule type="containsText" dxfId="43" priority="599" operator="containsText" text="Excessivamente elevado">
      <formula>NOT(ISERROR(SEARCH("Excessivamente elevado",N20)))</formula>
    </cfRule>
  </conditionalFormatting>
  <conditionalFormatting sqref="N26:O28">
    <cfRule type="containsText" dxfId="42" priority="461" operator="containsText" text="Excessivamente elevado">
      <formula>NOT(ISERROR(SEARCH("Excessivamente elevado",N26)))</formula>
    </cfRule>
    <cfRule type="cellIs" dxfId="41" priority="462" operator="lessThan">
      <formula>"K$25"</formula>
    </cfRule>
    <cfRule type="containsText" dxfId="40" priority="470" operator="containsText" text="Válido">
      <formula>NOT(ISERROR(SEARCH("Válido",N26)))</formula>
    </cfRule>
    <cfRule type="containsText" dxfId="39" priority="471" operator="containsText" text="Inexequível">
      <formula>NOT(ISERROR(SEARCH("Inexequível",N26)))</formula>
    </cfRule>
  </conditionalFormatting>
  <conditionalFormatting sqref="O14:O15">
    <cfRule type="containsText" dxfId="38" priority="785" operator="containsText" text="Excessivamente elevado">
      <formula>NOT(ISERROR(SEARCH("Excessivamente elevado",O14)))</formula>
    </cfRule>
    <cfRule type="containsText" dxfId="37" priority="790" operator="containsText" text="Inexequível">
      <formula>NOT(ISERROR(SEARCH("Inexequível",O14)))</formula>
    </cfRule>
    <cfRule type="cellIs" dxfId="36" priority="786" operator="lessThan">
      <formula>"K$25"</formula>
    </cfRule>
    <cfRule type="containsText" dxfId="35" priority="789" operator="containsText" text="Válido">
      <formula>NOT(ISERROR(SEARCH("Válido",O14)))</formula>
    </cfRule>
    <cfRule type="aboveAverage" dxfId="34" priority="791" aboveAverage="0"/>
    <cfRule type="aboveAverage" dxfId="33" priority="796" aboveAverage="0"/>
  </conditionalFormatting>
  <conditionalFormatting sqref="O14:O16 O20:O22">
    <cfRule type="containsText" dxfId="32" priority="794" operator="containsText" text="Válido">
      <formula>NOT(ISERROR(SEARCH("Válido",O14)))</formula>
    </cfRule>
    <cfRule type="containsText" dxfId="31" priority="795" operator="containsText" text="Inexequível">
      <formula>NOT(ISERROR(SEARCH("Inexequível",O14)))</formula>
    </cfRule>
  </conditionalFormatting>
  <conditionalFormatting sqref="O14:O16">
    <cfRule type="cellIs" dxfId="30" priority="793" operator="lessThan">
      <formula>"K$25"</formula>
    </cfRule>
  </conditionalFormatting>
  <conditionalFormatting sqref="O16">
    <cfRule type="aboveAverage" dxfId="29" priority="1030" aboveAverage="0"/>
    <cfRule type="containsText" dxfId="28" priority="1031" operator="containsText" text="Excessivamente elevado">
      <formula>NOT(ISERROR(SEARCH("Excessivamente elevado",O16)))</formula>
    </cfRule>
    <cfRule type="cellIs" dxfId="27" priority="1032" operator="lessThan">
      <formula>"K$25"</formula>
    </cfRule>
    <cfRule type="containsText" dxfId="26" priority="1033" operator="containsText" text="Válido">
      <formula>NOT(ISERROR(SEARCH("Válido",O16)))</formula>
    </cfRule>
    <cfRule type="containsText" dxfId="25" priority="1034" operator="containsText" text="Inexequível">
      <formula>NOT(ISERROR(SEARCH("Inexequível",O16)))</formula>
    </cfRule>
    <cfRule type="aboveAverage" dxfId="24" priority="1035" aboveAverage="0"/>
  </conditionalFormatting>
  <conditionalFormatting sqref="O20">
    <cfRule type="aboveAverage" dxfId="23" priority="591" aboveAverage="0"/>
    <cfRule type="aboveAverage" dxfId="22" priority="596" aboveAverage="0"/>
    <cfRule type="cellIs" dxfId="21" priority="586" operator="lessThan">
      <formula>"K$25"</formula>
    </cfRule>
    <cfRule type="containsText" dxfId="20" priority="585" operator="containsText" text="Excessivamente elevado">
      <formula>NOT(ISERROR(SEARCH("Excessivamente elevado",O20)))</formula>
    </cfRule>
    <cfRule type="containsText" dxfId="19" priority="589" operator="containsText" text="Válido">
      <formula>NOT(ISERROR(SEARCH("Válido",O20)))</formula>
    </cfRule>
    <cfRule type="containsText" dxfId="18" priority="590" operator="containsText" text="Inexequível">
      <formula>NOT(ISERROR(SEARCH("Inexequível",O20)))</formula>
    </cfRule>
  </conditionalFormatting>
  <conditionalFormatting sqref="O21:O22">
    <cfRule type="aboveAverage" dxfId="17" priority="1064" aboveAverage="0"/>
    <cfRule type="aboveAverage" dxfId="16" priority="1059" aboveAverage="0"/>
    <cfRule type="containsText" dxfId="15" priority="1060" operator="containsText" text="Excessivamente elevado">
      <formula>NOT(ISERROR(SEARCH("Excessivamente elevado",O21)))</formula>
    </cfRule>
    <cfRule type="cellIs" dxfId="14" priority="1061" operator="lessThan">
      <formula>"K$25"</formula>
    </cfRule>
    <cfRule type="containsText" dxfId="13" priority="1062" operator="containsText" text="Válido">
      <formula>NOT(ISERROR(SEARCH("Válido",O21)))</formula>
    </cfRule>
    <cfRule type="containsText" dxfId="12" priority="1063" operator="containsText" text="Inexequível">
      <formula>NOT(ISERROR(SEARCH("Inexequível",O21)))</formula>
    </cfRule>
  </conditionalFormatting>
  <conditionalFormatting sqref="O26:O27">
    <cfRule type="containsText" dxfId="11" priority="457" operator="containsText" text="Inexequível">
      <formula>NOT(ISERROR(SEARCH("Inexequível",O26)))</formula>
    </cfRule>
    <cfRule type="cellIs" dxfId="10" priority="455" operator="lessThan">
      <formula>"K$25"</formula>
    </cfRule>
    <cfRule type="containsText" dxfId="9" priority="454" operator="containsText" text="Excessivamente elevado">
      <formula>NOT(ISERROR(SEARCH("Excessivamente elevado",O26)))</formula>
    </cfRule>
    <cfRule type="containsText" dxfId="8" priority="456" operator="containsText" text="Válido">
      <formula>NOT(ISERROR(SEARCH("Válido",O26)))</formula>
    </cfRule>
    <cfRule type="aboveAverage" dxfId="7" priority="459" aboveAverage="0"/>
    <cfRule type="aboveAverage" dxfId="6" priority="458" aboveAverage="0"/>
  </conditionalFormatting>
  <conditionalFormatting sqref="O28">
    <cfRule type="aboveAverage" dxfId="5" priority="1039" aboveAverage="0"/>
    <cfRule type="containsText" dxfId="4" priority="1040" operator="containsText" text="Excessivamente elevado">
      <formula>NOT(ISERROR(SEARCH("Excessivamente elevado",O28)))</formula>
    </cfRule>
    <cfRule type="cellIs" dxfId="3" priority="1041" operator="lessThan">
      <formula>"K$25"</formula>
    </cfRule>
    <cfRule type="containsText" dxfId="2" priority="1042" operator="containsText" text="Válido">
      <formula>NOT(ISERROR(SEARCH("Válido",O28)))</formula>
    </cfRule>
    <cfRule type="containsText" dxfId="1" priority="1043" operator="containsText" text="Inexequível">
      <formula>NOT(ISERROR(SEARCH("Inexequível",O28)))</formula>
    </cfRule>
    <cfRule type="aboveAverage" dxfId="0" priority="1044" aboveAverage="0"/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AB394-D651-43F9-B7C6-B245300D01E8}">
  <dimension ref="A2:E17"/>
  <sheetViews>
    <sheetView workbookViewId="0">
      <selection activeCell="L9" sqref="L9"/>
    </sheetView>
  </sheetViews>
  <sheetFormatPr defaultRowHeight="15" x14ac:dyDescent="0.25"/>
  <cols>
    <col min="1" max="1" width="17.140625" bestFit="1" customWidth="1"/>
    <col min="2" max="2" width="23.7109375" bestFit="1" customWidth="1"/>
    <col min="3" max="3" width="23.85546875" bestFit="1" customWidth="1"/>
    <col min="4" max="4" width="20.140625" customWidth="1"/>
    <col min="5" max="5" width="23.7109375" bestFit="1" customWidth="1"/>
  </cols>
  <sheetData>
    <row r="2" spans="1:5" ht="20.25" customHeight="1" x14ac:dyDescent="0.25">
      <c r="A2" s="106" t="s">
        <v>49</v>
      </c>
      <c r="B2" s="107"/>
      <c r="C2" s="107"/>
      <c r="D2" s="107"/>
      <c r="E2" s="107"/>
    </row>
    <row r="3" spans="1:5" ht="20.25" customHeight="1" x14ac:dyDescent="0.25">
      <c r="A3" s="50" t="s">
        <v>50</v>
      </c>
      <c r="B3" s="51" t="s">
        <v>51</v>
      </c>
      <c r="C3" s="52" t="s">
        <v>52</v>
      </c>
      <c r="D3" s="50" t="s">
        <v>53</v>
      </c>
      <c r="E3" s="50" t="s">
        <v>54</v>
      </c>
    </row>
    <row r="4" spans="1:5" ht="20.25" customHeight="1" x14ac:dyDescent="0.25">
      <c r="A4" s="48">
        <v>1</v>
      </c>
      <c r="B4" s="39">
        <v>36700</v>
      </c>
      <c r="C4" s="39">
        <v>50310</v>
      </c>
      <c r="D4" s="39">
        <v>54000</v>
      </c>
      <c r="E4" s="48" t="s">
        <v>55</v>
      </c>
    </row>
    <row r="5" spans="1:5" ht="20.25" customHeight="1" x14ac:dyDescent="0.25">
      <c r="A5" s="49">
        <v>2</v>
      </c>
      <c r="B5" s="40" t="s">
        <v>55</v>
      </c>
      <c r="C5" s="40" t="s">
        <v>55</v>
      </c>
      <c r="D5" s="49" t="s">
        <v>55</v>
      </c>
      <c r="E5" s="49" t="s">
        <v>55</v>
      </c>
    </row>
    <row r="6" spans="1:5" ht="20.25" customHeight="1" x14ac:dyDescent="0.25">
      <c r="A6" s="48">
        <v>3</v>
      </c>
      <c r="B6" s="39">
        <v>7690</v>
      </c>
      <c r="C6" s="39" t="s">
        <v>55</v>
      </c>
      <c r="D6" s="39">
        <v>11000</v>
      </c>
      <c r="E6" s="39">
        <v>8261.75</v>
      </c>
    </row>
    <row r="7" spans="1:5" ht="20.25" customHeight="1" x14ac:dyDescent="0.25"/>
    <row r="8" spans="1:5" ht="20.25" customHeight="1" x14ac:dyDescent="0.25">
      <c r="A8" s="53" t="s">
        <v>56</v>
      </c>
      <c r="B8" s="54" t="s">
        <v>57</v>
      </c>
      <c r="C8" s="54" t="s">
        <v>58</v>
      </c>
      <c r="D8" s="60" t="s">
        <v>55</v>
      </c>
      <c r="E8" s="55" t="s">
        <v>59</v>
      </c>
    </row>
    <row r="9" spans="1:5" ht="20.25" customHeight="1" x14ac:dyDescent="0.25">
      <c r="A9" s="56" t="s">
        <v>60</v>
      </c>
      <c r="B9" s="57">
        <v>1.0829162999999999</v>
      </c>
      <c r="C9" s="57">
        <v>1.0055016000000001</v>
      </c>
      <c r="D9" s="58" t="s">
        <v>55</v>
      </c>
      <c r="E9" s="59">
        <v>1.1059665999999999</v>
      </c>
    </row>
    <row r="10" spans="1:5" ht="20.25" customHeight="1" x14ac:dyDescent="0.25"/>
    <row r="11" spans="1:5" ht="20.25" customHeight="1" x14ac:dyDescent="0.25">
      <c r="A11" s="106" t="s">
        <v>61</v>
      </c>
      <c r="B11" s="107"/>
      <c r="C11" s="107"/>
      <c r="D11" s="107"/>
      <c r="E11" s="107"/>
    </row>
    <row r="12" spans="1:5" ht="20.25" customHeight="1" x14ac:dyDescent="0.25">
      <c r="A12" s="50" t="s">
        <v>50</v>
      </c>
      <c r="B12" s="51" t="s">
        <v>51</v>
      </c>
      <c r="C12" s="52" t="s">
        <v>52</v>
      </c>
      <c r="D12" s="50" t="s">
        <v>53</v>
      </c>
      <c r="E12" s="50" t="s">
        <v>54</v>
      </c>
    </row>
    <row r="13" spans="1:5" ht="20.25" customHeight="1" x14ac:dyDescent="0.25">
      <c r="A13" s="48">
        <v>1</v>
      </c>
      <c r="B13" s="39">
        <f>B4*B9</f>
        <v>39743.028209999997</v>
      </c>
      <c r="C13" s="39">
        <f>C4*C9</f>
        <v>50586.785496000004</v>
      </c>
      <c r="D13" s="39">
        <v>54000</v>
      </c>
      <c r="E13" s="61" t="s">
        <v>55</v>
      </c>
    </row>
    <row r="14" spans="1:5" ht="20.25" customHeight="1" x14ac:dyDescent="0.25">
      <c r="A14" s="49">
        <v>2</v>
      </c>
      <c r="B14" s="40" t="s">
        <v>55</v>
      </c>
      <c r="C14" s="40" t="s">
        <v>55</v>
      </c>
      <c r="D14" s="49" t="s">
        <v>55</v>
      </c>
      <c r="E14" s="49" t="s">
        <v>55</v>
      </c>
    </row>
    <row r="15" spans="1:5" ht="20.25" customHeight="1" x14ac:dyDescent="0.25">
      <c r="A15" s="48">
        <v>3</v>
      </c>
      <c r="B15" s="39">
        <f>B6*B9</f>
        <v>8327.6263469999994</v>
      </c>
      <c r="C15" s="39" t="s">
        <v>55</v>
      </c>
      <c r="D15" s="39">
        <v>11000</v>
      </c>
      <c r="E15" s="61">
        <f>E6*E9</f>
        <v>9137.2195575499991</v>
      </c>
    </row>
    <row r="17" spans="1:5" ht="32.25" customHeight="1" x14ac:dyDescent="0.25">
      <c r="A17" s="108" t="s">
        <v>62</v>
      </c>
      <c r="B17" s="108"/>
      <c r="C17" s="108"/>
      <c r="D17" s="108"/>
      <c r="E17" s="108"/>
    </row>
  </sheetData>
  <mergeCells count="3">
    <mergeCell ref="A2:E2"/>
    <mergeCell ref="A11:E11"/>
    <mergeCell ref="A17:E1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aa4af5c-0829-4aa5-8fcb-20577b476859" xsi:nil="true"/>
    <lcf76f155ced4ddcb4097134ff3c332f xmlns="a869c28d-1eb1-4a2e-b871-eea6b335ce7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68B49F8A0AC94479C3C73E56EBB2E84" ma:contentTypeVersion="11" ma:contentTypeDescription="Crie um novo documento." ma:contentTypeScope="" ma:versionID="65970eb46f7ab88aaa98e1889d04c05d">
  <xsd:schema xmlns:xsd="http://www.w3.org/2001/XMLSchema" xmlns:xs="http://www.w3.org/2001/XMLSchema" xmlns:p="http://schemas.microsoft.com/office/2006/metadata/properties" xmlns:ns2="a869c28d-1eb1-4a2e-b871-eea6b335ce79" xmlns:ns3="0aa4af5c-0829-4aa5-8fcb-20577b476859" targetNamespace="http://schemas.microsoft.com/office/2006/metadata/properties" ma:root="true" ma:fieldsID="d4fde04bbf8756199b67be6b83e216e4" ns2:_="" ns3:_="">
    <xsd:import namespace="a869c28d-1eb1-4a2e-b871-eea6b335ce79"/>
    <xsd:import namespace="0aa4af5c-0829-4aa5-8fcb-20577b4768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69c28d-1eb1-4a2e-b871-eea6b335ce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dd4dd65b-f0b8-446f-8cb2-deb2546489d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a4af5c-0829-4aa5-8fcb-20577b47685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5baa665-a9d8-45c6-93fb-5e7026e50acd}" ma:internalName="TaxCatchAll" ma:showField="CatchAllData" ma:web="0aa4af5c-0829-4aa5-8fcb-20577b4768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E30232-6525-4BC9-A279-28BB2BB04AD3}">
  <ds:schemaRefs>
    <ds:schemaRef ds:uri="http://schemas.microsoft.com/office/2006/metadata/properties"/>
    <ds:schemaRef ds:uri="http://schemas.microsoft.com/office/infopath/2007/PartnerControls"/>
    <ds:schemaRef ds:uri="0aa4af5c-0829-4aa5-8fcb-20577b476859"/>
    <ds:schemaRef ds:uri="a869c28d-1eb1-4a2e-b871-eea6b335ce79"/>
  </ds:schemaRefs>
</ds:datastoreItem>
</file>

<file path=customXml/itemProps2.xml><?xml version="1.0" encoding="utf-8"?>
<ds:datastoreItem xmlns:ds="http://schemas.openxmlformats.org/officeDocument/2006/customXml" ds:itemID="{97235C45-F582-4960-B83B-03C99C2AB4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F17EF0-C111-442B-878E-CEAF2156B1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69c28d-1eb1-4a2e-b871-eea6b335ce79"/>
    <ds:schemaRef ds:uri="0aa4af5c-0829-4aa5-8fcb-20577b4768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Mensal</vt:lpstr>
      <vt:lpstr>Correção Monetária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Leonardo Sosinski</dc:creator>
  <cp:keywords/>
  <dc:description/>
  <cp:lastModifiedBy>Armindo Dias Filho</cp:lastModifiedBy>
  <cp:revision/>
  <dcterms:created xsi:type="dcterms:W3CDTF">2023-09-08T15:54:47Z</dcterms:created>
  <dcterms:modified xsi:type="dcterms:W3CDTF">2026-03-04T18:27:11Z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0x010100C68B49F8A0AC94479C3C73E56EBB2E84</vt:lpwstr>
  </property>
  <property fmtid="{D5CDD505-2E9C-101B-9397-08002B2CF9AE}" pid="3" name="MediaServiceImageTags">
    <vt:lpwstr/>
  </property>
</Properties>
</file>